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25F74F47-2395-4F73-8334-2076B6EB3DA3}" xr6:coauthVersionLast="47" xr6:coauthVersionMax="47" xr10:uidLastSave="{00000000-0000-0000-0000-000000000000}"/>
  <workbookProtection workbookAlgorithmName="SHA-512" workbookHashValue="YNtneJbr/X6aFUDwtqgwuJdKlaumHH+BXYCfr884/RmFwUd6HwPHYO9M3NYLbb/uvBMRDvRpac3ecCDjfN6+KA==" workbookSaltValue="Q6r2q7DmKZCgtpnpxozYuA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97" i="30" l="1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F101" i="30"/>
  <c r="F113" i="30"/>
  <c r="F111" i="30"/>
  <c r="F109" i="30"/>
  <c r="F107" i="30"/>
  <c r="F105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43" i="30"/>
  <c r="F142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86" i="30"/>
  <c r="F185" i="30"/>
  <c r="F184" i="30"/>
  <c r="F183" i="30"/>
  <c r="F182" i="30"/>
  <c r="F181" i="30"/>
  <c r="F180" i="30"/>
  <c r="F179" i="30"/>
  <c r="F178" i="30"/>
  <c r="F177" i="30"/>
  <c r="I131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1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F10" i="33"/>
  <c r="F6" i="33"/>
  <c r="F172" i="32"/>
  <c r="F80" i="32"/>
  <c r="F180" i="32"/>
  <c r="F88" i="32"/>
  <c r="F188" i="32"/>
  <c r="F96" i="32"/>
  <c r="F196" i="32"/>
  <c r="F104" i="32"/>
  <c r="F38" i="32"/>
  <c r="F112" i="32"/>
  <c r="F212" i="32"/>
  <c r="F120" i="32"/>
  <c r="F54" i="32"/>
  <c r="F128" i="32"/>
  <c r="F228" i="32"/>
  <c r="F136" i="32"/>
  <c r="F70" i="32"/>
  <c r="J74" i="30"/>
  <c r="J78" i="30"/>
  <c r="J82" i="30"/>
  <c r="F156" i="32"/>
  <c r="J89" i="30"/>
  <c r="J90" i="30"/>
  <c r="J3" i="30"/>
  <c r="F3" i="33" l="1"/>
  <c r="J117" i="30"/>
  <c r="F7" i="33"/>
  <c r="J121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<sst xmlns="http://purl.oclc.org/ooxml/spreadsheetml/main" count="2906" uniqueCount="272">
  <si>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</si>
  <si>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</si>
  <si>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</si>
  <si>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</si>
  <si>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</si>
  <si>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</si>
  <si>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</si>
  <si>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</si>
  <si>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</si>
  <si>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</si>
  <si>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</si>
  <si>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</si>
  <si>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</si>
  <si>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</si>
  <si>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</si>
  <si>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</si>
  <si>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</si>
  <si>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</si>
  <si>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</si>
  <si>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</si>
  <si>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</si>
  <si>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</si>
  <si>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</si>
  <si>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</si>
  <si>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</si>
  <si>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</si>
  <si>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</si>
  <si>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</si>
  <si>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</si>
  <si>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</si>
  <si>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</si>
  <si>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</si>
  <si>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</si>
  <si>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</si>
  <si>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</si>
  <si>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</si>
  <si>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</si>
  <si>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</si>
  <si>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</si>
  <si>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</si>
  <si>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</si>
  <si>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</si>
  <si>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</si>
  <si>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</si>
  <si>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</si>
  <si>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</si>
  <si>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</si>
  <si>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</si>
  <si>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</si>
  <si>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</si>
  <si>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</si>
  <si>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</si>
  <si>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</si>
  <si>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</si>
  <si>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</si>
  <si>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</si>
  <si>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</si>
  <si>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</si>
  <si>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</si>
  <si>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</si>
  <si>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</si>
  <si>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</si>
  <si>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</si>
  <si>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</si>
  <si>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</si>
  <si>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</si>
  <si>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</si>
  <si>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</si>
  <si>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</si>
  <si>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</si>
  <si>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</si>
  <si>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</si>
  <si>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</si>
  <si>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</si>
  <si>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</si>
  <si>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</si>
  <si>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</si>
  <si>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</si>
  <si>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</si>
  <si>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</si>
  <si>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</si>
  <si>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</si>
  <si>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</si>
  <si>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</si>
  <si>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</si>
  <si>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</si>
  <si>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</si>
  <si>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</si>
  <si>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</si>
  <si>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</si>
  <si>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</si>
  <si>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</si>
  <si>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</si>
  <si>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</si>
  <si>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</si>
  <si>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</si>
  <si>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</si>
  <si>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</si>
  <si>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</si>
  <si>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</si>
  <si>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</si>
  <si>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</si>
  <si>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</si>
  <si>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</si>
  <si>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</si>
  <si>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</si>
  <si>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</si>
  <si>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</si>
  <si>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</si>
  <si>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</si>
  <si>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</si>
  <si>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</si>
  <si>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</si>
  <si>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</si>
  <si>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</si>
  <si>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</si>
  <si>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</si>
  <si>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</si>
  <si>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</si>
  <si>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</si>
  <si>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</si>
  <si>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</si>
  <si>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</si>
  <si>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</si>
  <si>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</si>
  <si>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</si>
  <si>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</si>
  <si>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</si>
  <si>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</si>
  <si>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</si>
  <si>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</si>
  <si>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</si>
  <si>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</si>
  <si>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</si>
  <si>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</si>
  <si>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</si>
  <si>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</si>
  <si>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</si>
  <si>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</si>
  <si>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</si>
  <si>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</si>
  <si>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</si>
  <si>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</si>
  <si>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</si>
  <si>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</si>
  <si>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</si>
  <si>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</si>
  <si>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</si>
  <si>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</si>
  <si>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</si>
  <si>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</si>
  <si>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</si>
  <si>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</si>
  <si>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</si>
  <si>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</si>
  <si>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</si>
  <si>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</si>
  <si>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</si>
  <si>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</si>
  <si>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</si>
  <si>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</si>
  <si>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</si>
  <si>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</si>
  <si>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</si>
  <si>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</si>
  <si>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</si>
  <si>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</si>
  <si>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</si>
  <si>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</si>
  <si>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</si>
  <si>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</si>
  <si>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</si>
  <si>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</si>
  <si>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</si>
  <si>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</si>
  <si>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</si>
  <si>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</si>
  <si>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</si>
  <si>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</si>
  <si>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</si>
  <si>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</si>
  <si>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</si>
  <si>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</si>
  <si>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</si>
  <si>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</si>
  <si>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</si>
  <si>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</si>
  <si>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</si>
  <si>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</si>
  <si>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</si>
  <si>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</si>
  <si>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</si>
  <si>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</si>
  <si>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</si>
  <si>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</si>
  <si>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</si>
  <si>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</si>
  <si>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</si>
  <si>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</si>
  <si>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</si>
  <si>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</si>
  <si>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</si>
  <si>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</si>
  <si>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</si>
  <si>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</si>
  <si>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</si>
  <si>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</si>
  <si>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</si>
  <si>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</si>
  <si>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</si>
  <si>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</si>
  <si>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</si>
  <si>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</si>
  <si>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</si>
  <si>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</si>
  <si>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</si>
  <si>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</si>
  <si>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</si>
  <si>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</si>
  <si>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</si>
  <si>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</si>
  <si>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</si>
  <si>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</si>
  <si>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</si>
  <si>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</si>
  <si>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</si>
  <si>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</si>
  <si>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</si>
  <si>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</si>
  <si>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</si>
  <si>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</si>
  <si>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</si>
  <si>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</si>
  <si>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3</t>
  </si>
  <si>
    <t>Lotto 3 PAC - CON ARROTONDAMENTO</t>
  </si>
  <si>
    <t>Quantità stimata  Lotto 3 (w j,k)</t>
  </si>
  <si>
    <t>Lotto 3 PAC</t>
  </si>
  <si>
    <t>Quantità stimata  Lotto 3 
(w cos_rt j,k)</t>
  </si>
  <si>
    <t>Quantità stimata  Lotto 3 
(w opz j,k)</t>
  </si>
  <si>
    <t>Quantità stimata  Lotto 3 
(wj,k)</t>
  </si>
  <si>
    <t>Quantità stimata  Lotto 3 
(w opz. j,k)</t>
  </si>
  <si>
    <t>Quantità stimata  Lotto 3 
(w j,k)</t>
  </si>
  <si>
    <t>Quantità stimata  Lotto 3 
(w AA j,k)</t>
  </si>
  <si>
    <t>Quantità stimata  Lotto 3 
(w FEE j,k)</t>
  </si>
  <si>
    <t>Quantità stimata  Lotto 3 
(w AA + FEE j,k)</t>
  </si>
  <si>
    <t>Opzione Affidabilità elevata + Finestra di Erogazione Estesa
[% aggiuntiva sull'importo di canone per collegamento]</t>
  </si>
  <si>
    <t>Peso Complessivo in € per opzione Finestra di Erogazione Estesa 
(NB: dalla sommatoria sono escluse le voci k-esime relative a “una tantum”)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</si>
  <si>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</si>
  <si>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</si>
  <si>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</si>
  <si>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</si>
  <si>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</si>
  <si>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</si>
  <si>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</si>
  <si>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</si>
  <si>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</si>
  <si>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</si>
  <si>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</si>
  <si>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</si>
  <si>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</si>
  <si>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</si>
  <si>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</si>
  <si>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</si>
  <si>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</si>
  <si>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</si>
  <si>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</si>
  <si>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</si>
  <si>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</si>
  <si>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</si>
  <si>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</si>
  <si>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3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</si>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</sst>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  <numFmt numFmtId="170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5" fillId="0" borderId="33" xfId="0" applyFont="1" applyBorder="1" applyAlignment="1">
      <alignment horizontal="left" wrapText="1"/>
    </xf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170" fontId="4" fillId="0" borderId="0" xfId="0" applyNumberFormat="1" applyFont="1"/>
    <xf numFmtId="44" fontId="5" fillId="0" borderId="34" xfId="0" applyNumberFormat="1" applyFont="1" applyBorder="1"/>
    <xf numFmtId="44" fontId="5" fillId="0" borderId="37" xfId="0" applyNumberFormat="1" applyFont="1" applyBorder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311150</xdr:colOff>
      <xdr:row>1</xdr:row>
      <xdr:rowOff>177800</xdr:rowOff>
    </xdr:from>
    <xdr:to>
      <xdr:col>4</xdr:col>
      <xdr:colOff>288722</xdr:colOff>
      <xdr:row>3</xdr:row>
      <xdr:rowOff>152400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6731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132166</xdr:colOff>
      <xdr:row>0</xdr:row>
      <xdr:rowOff>113141</xdr:rowOff>
    </xdr:from>
    <xdr:to>
      <xdr:col>1</xdr:col>
      <xdr:colOff>202871</xdr:colOff>
      <xdr:row>1</xdr:row>
      <xdr:rowOff>21419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66" y="113141"/>
          <a:ext cx="1803348" cy="443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5"/>
    </row>
    <row r="3" spans="2:18" x14ac:dyDescent="0.45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8"/>
    </row>
    <row r="4" spans="2:18" x14ac:dyDescent="0.45"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8"/>
    </row>
    <row r="5" spans="2:18" x14ac:dyDescent="0.45">
      <c r="B5" s="125" t="s">
        <v>233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7"/>
    </row>
    <row r="6" spans="2:18" x14ac:dyDescent="0.45"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7"/>
    </row>
    <row r="7" spans="2:18" x14ac:dyDescent="0.45"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7"/>
    </row>
    <row r="8" spans="2:18" x14ac:dyDescent="0.45"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7"/>
    </row>
    <row r="9" spans="2:18" x14ac:dyDescent="0.45">
      <c r="B9" s="125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7"/>
    </row>
    <row r="10" spans="2:18" x14ac:dyDescent="0.45">
      <c r="B10" s="125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7"/>
    </row>
    <row r="11" spans="2:18" x14ac:dyDescent="0.45"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7"/>
    </row>
    <row r="12" spans="2:18" x14ac:dyDescent="0.45">
      <c r="B12" s="125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7"/>
    </row>
    <row r="13" spans="2:18" x14ac:dyDescent="0.45"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7"/>
    </row>
    <row r="14" spans="2:18" x14ac:dyDescent="0.45">
      <c r="B14" s="125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7"/>
    </row>
    <row r="15" spans="2:18" x14ac:dyDescent="0.45">
      <c r="B15" s="125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7"/>
    </row>
    <row r="16" spans="2:18" x14ac:dyDescent="0.45"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</row>
    <row r="17" spans="2:18" x14ac:dyDescent="0.45">
      <c r="B17" s="119" t="s">
        <v>269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1"/>
    </row>
    <row r="18" spans="2:18" x14ac:dyDescent="0.45"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1"/>
    </row>
    <row r="19" spans="2:18" ht="19" thickBot="1" x14ac:dyDescent="0.5">
      <c r="B19" s="122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4"/>
    </row>
  </sheetData>
  <sheetProtection algorithmName="SHA-512" hashValue="3JC0EldYQ/npzj547aktJrYItOAld6Y7F5yjBhVd3bkdJkZZWC5xufglfNq91NJ1Bu39hW+5rnqPZNdu49wOWw==" saltValue="WYRQWZ+qVxy4R3L0buMK7g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2" t="s">
        <v>224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2:18" x14ac:dyDescent="0.45">
      <c r="B3" s="128" t="s">
        <v>270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0"/>
    </row>
    <row r="4" spans="2:18" x14ac:dyDescent="0.45"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3"/>
    </row>
    <row r="5" spans="2:18" x14ac:dyDescent="0.45">
      <c r="B5" s="131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3"/>
    </row>
    <row r="6" spans="2:18" ht="28" customHeight="1" x14ac:dyDescent="0.45">
      <c r="B6" s="134" t="s">
        <v>221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6"/>
    </row>
    <row r="7" spans="2:18" ht="28" customHeight="1" x14ac:dyDescent="0.45"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6"/>
    </row>
    <row r="8" spans="2:18" ht="28" customHeight="1" x14ac:dyDescent="0.45">
      <c r="B8" s="134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6"/>
    </row>
    <row r="9" spans="2:18" ht="28" customHeight="1" x14ac:dyDescent="0.45">
      <c r="B9" s="134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6"/>
    </row>
    <row r="10" spans="2:18" ht="28" customHeight="1" x14ac:dyDescent="0.45">
      <c r="B10" s="134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6"/>
    </row>
    <row r="11" spans="2:18" ht="28" customHeight="1" x14ac:dyDescent="0.45">
      <c r="B11" s="134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6"/>
    </row>
    <row r="12" spans="2:18" ht="28" customHeight="1" x14ac:dyDescent="0.45"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6"/>
    </row>
    <row r="13" spans="2:18" ht="28" customHeight="1" x14ac:dyDescent="0.45">
      <c r="B13" s="134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6"/>
    </row>
    <row r="14" spans="2:18" ht="28" customHeight="1" x14ac:dyDescent="0.45">
      <c r="B14" s="134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6"/>
    </row>
    <row r="15" spans="2:18" ht="28" customHeight="1" x14ac:dyDescent="0.45">
      <c r="B15" s="134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</row>
    <row r="16" spans="2:18" ht="28" customHeight="1" x14ac:dyDescent="0.45">
      <c r="B16" s="134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6"/>
    </row>
    <row r="17" spans="2:18" ht="69" customHeight="1" x14ac:dyDescent="0.45">
      <c r="B17" s="134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6"/>
    </row>
    <row r="18" spans="2:18" x14ac:dyDescent="0.45">
      <c r="B18" s="137" t="s">
        <v>269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38"/>
    </row>
    <row r="19" spans="2:18" x14ac:dyDescent="0.45">
      <c r="B19" s="137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38"/>
    </row>
    <row r="20" spans="2:18" ht="19" thickBot="1" x14ac:dyDescent="0.5">
      <c r="B20" s="139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1"/>
    </row>
  </sheetData>
  <sheetProtection algorithmName="SHA-512" hashValue="Ckf/CF8uVAFgSVJ+3zpYstHE7TMOpw7iDDDqt0DBhts13GGy79aGfFX15pHZIXDm7dugzzIXM3DiUf1rVxQqKw==" saltValue="kRrEeZZwj6g/Oyal/1ST0w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47" t="s">
        <v>225</v>
      </c>
      <c r="C2" s="147"/>
      <c r="D2" s="147"/>
      <c r="E2" s="147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08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3" t="s">
        <v>184</v>
      </c>
      <c r="C10" s="144"/>
      <c r="D10" s="144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5" t="s">
        <v>185</v>
      </c>
      <c r="C12" s="146"/>
      <c r="D12" s="146"/>
      <c r="E12" s="68">
        <v>150000000</v>
      </c>
      <c r="F12" s="69"/>
    </row>
    <row r="13" spans="2:6" ht="42" customHeight="1" x14ac:dyDescent="0.45">
      <c r="E13" s="69"/>
      <c r="F13" s="69"/>
    </row>
  </sheetData>
  <sheetProtection algorithmName="SHA-512" hashValue="iusJfMJbugJX3Iu2TC32DHQdDpK2dBlJytK0YP7yrUyIFBbF24AETe7MlsNLVSMbB/P8IvOYX0Z2rHvKQ2PvFA==" saltValue="0QttsluPAvFXuTelLSuDGA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0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0.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65" t="s">
        <v>190</v>
      </c>
      <c r="B1" s="165"/>
      <c r="C1" s="165"/>
      <c r="D1" s="165"/>
      <c r="E1" s="165"/>
      <c r="F1" s="165"/>
      <c r="G1" s="165"/>
      <c r="H1" s="165"/>
      <c r="I1" s="165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09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87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31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87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1457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87"/>
      <c r="F5" s="51">
        <f t="shared" si="0"/>
        <v>0</v>
      </c>
      <c r="G5" s="12" t="s">
        <v>52</v>
      </c>
      <c r="H5" s="13" t="s">
        <v>105</v>
      </c>
      <c r="I5" s="22">
        <v>78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87"/>
      <c r="F6" s="51">
        <f t="shared" si="0"/>
        <v>0</v>
      </c>
      <c r="G6" s="12" t="s">
        <v>52</v>
      </c>
      <c r="H6" s="13" t="s">
        <v>107</v>
      </c>
      <c r="I6" s="22">
        <v>3666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87"/>
      <c r="F7" s="51">
        <f t="shared" si="0"/>
        <v>0</v>
      </c>
      <c r="G7" s="12" t="s">
        <v>52</v>
      </c>
      <c r="H7" s="13" t="s">
        <v>105</v>
      </c>
      <c r="I7" s="22">
        <v>72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87"/>
      <c r="F8" s="51">
        <f t="shared" si="0"/>
        <v>0</v>
      </c>
      <c r="G8" s="12" t="s">
        <v>52</v>
      </c>
      <c r="H8" s="13" t="s">
        <v>107</v>
      </c>
      <c r="I8" s="22">
        <v>3384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87"/>
      <c r="F9" s="51">
        <f t="shared" si="0"/>
        <v>0</v>
      </c>
      <c r="G9" s="12" t="s">
        <v>52</v>
      </c>
      <c r="H9" s="13" t="s">
        <v>105</v>
      </c>
      <c r="I9" s="22">
        <v>61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87"/>
      <c r="F10" s="51">
        <f t="shared" si="0"/>
        <v>0</v>
      </c>
      <c r="G10" s="12" t="s">
        <v>52</v>
      </c>
      <c r="H10" s="13" t="s">
        <v>107</v>
      </c>
      <c r="I10" s="22">
        <v>2867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87"/>
      <c r="F11" s="51">
        <f t="shared" si="0"/>
        <v>0</v>
      </c>
      <c r="G11" s="12" t="s">
        <v>52</v>
      </c>
      <c r="H11" s="13" t="s">
        <v>105</v>
      </c>
      <c r="I11" s="22">
        <v>32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87"/>
      <c r="F12" s="51">
        <f t="shared" si="0"/>
        <v>0</v>
      </c>
      <c r="G12" s="12" t="s">
        <v>52</v>
      </c>
      <c r="H12" s="13" t="s">
        <v>107</v>
      </c>
      <c r="I12" s="22">
        <v>1504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87"/>
      <c r="F13" s="51">
        <f t="shared" si="0"/>
        <v>0</v>
      </c>
      <c r="G13" s="12" t="s">
        <v>52</v>
      </c>
      <c r="H13" s="13" t="s">
        <v>105</v>
      </c>
      <c r="I13" s="22">
        <v>32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87"/>
      <c r="F14" s="51">
        <f t="shared" si="0"/>
        <v>0</v>
      </c>
      <c r="G14" s="12" t="s">
        <v>52</v>
      </c>
      <c r="H14" s="13" t="s">
        <v>107</v>
      </c>
      <c r="I14" s="22">
        <v>1504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87"/>
      <c r="F15" s="51">
        <f t="shared" si="0"/>
        <v>0</v>
      </c>
      <c r="G15" s="12" t="s">
        <v>52</v>
      </c>
      <c r="H15" s="13" t="s">
        <v>105</v>
      </c>
      <c r="I15" s="22">
        <v>22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87"/>
      <c r="F16" s="51">
        <f t="shared" si="0"/>
        <v>0</v>
      </c>
      <c r="G16" s="12" t="s">
        <v>52</v>
      </c>
      <c r="H16" s="13" t="s">
        <v>107</v>
      </c>
      <c r="I16" s="22">
        <v>1034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87"/>
      <c r="F17" s="51">
        <f t="shared" si="0"/>
        <v>0</v>
      </c>
      <c r="G17" s="12" t="s">
        <v>52</v>
      </c>
      <c r="H17" s="13" t="s">
        <v>105</v>
      </c>
      <c r="I17" s="22">
        <v>22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87"/>
      <c r="F18" s="51">
        <f t="shared" si="0"/>
        <v>0</v>
      </c>
      <c r="G18" s="12" t="s">
        <v>52</v>
      </c>
      <c r="H18" s="13" t="s">
        <v>107</v>
      </c>
      <c r="I18" s="22">
        <v>1034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87"/>
      <c r="F19" s="51">
        <f t="shared" si="0"/>
        <v>0</v>
      </c>
      <c r="G19" s="12" t="s">
        <v>52</v>
      </c>
      <c r="H19" s="13" t="s">
        <v>105</v>
      </c>
      <c r="I19" s="22">
        <v>202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87"/>
      <c r="F20" s="51">
        <f t="shared" si="0"/>
        <v>0</v>
      </c>
      <c r="G20" s="12" t="s">
        <v>52</v>
      </c>
      <c r="H20" s="13" t="s">
        <v>107</v>
      </c>
      <c r="I20" s="22">
        <v>9494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87"/>
      <c r="F21" s="51">
        <f t="shared" si="0"/>
        <v>0</v>
      </c>
      <c r="G21" s="12" t="s">
        <v>52</v>
      </c>
      <c r="H21" s="13" t="s">
        <v>105</v>
      </c>
      <c r="I21" s="22">
        <v>182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87"/>
      <c r="F22" s="51">
        <f t="shared" si="0"/>
        <v>0</v>
      </c>
      <c r="G22" s="12" t="s">
        <v>52</v>
      </c>
      <c r="H22" s="13" t="s">
        <v>107</v>
      </c>
      <c r="I22" s="22">
        <v>8554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87"/>
      <c r="F23" s="51">
        <f t="shared" si="0"/>
        <v>0</v>
      </c>
      <c r="G23" s="12" t="s">
        <v>52</v>
      </c>
      <c r="H23" s="13" t="s">
        <v>105</v>
      </c>
      <c r="I23" s="22">
        <v>102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87"/>
      <c r="F24" s="51">
        <f t="shared" si="0"/>
        <v>0</v>
      </c>
      <c r="G24" s="12" t="s">
        <v>52</v>
      </c>
      <c r="H24" s="13" t="s">
        <v>107</v>
      </c>
      <c r="I24" s="22">
        <v>4794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87"/>
      <c r="F25" s="51">
        <f t="shared" si="0"/>
        <v>0</v>
      </c>
      <c r="G25" s="12" t="s">
        <v>52</v>
      </c>
      <c r="H25" s="13" t="s">
        <v>105</v>
      </c>
      <c r="I25" s="22">
        <v>18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87"/>
      <c r="F26" s="51">
        <f t="shared" si="0"/>
        <v>0</v>
      </c>
      <c r="G26" s="12" t="s">
        <v>52</v>
      </c>
      <c r="H26" s="13" t="s">
        <v>107</v>
      </c>
      <c r="I26" s="22">
        <v>846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87"/>
      <c r="F27" s="51">
        <f t="shared" si="0"/>
        <v>0</v>
      </c>
      <c r="G27" s="12" t="s">
        <v>52</v>
      </c>
      <c r="H27" s="13" t="s">
        <v>105</v>
      </c>
      <c r="I27" s="22">
        <v>16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87"/>
      <c r="F28" s="51">
        <f t="shared" si="0"/>
        <v>0</v>
      </c>
      <c r="G28" s="12" t="s">
        <v>52</v>
      </c>
      <c r="H28" s="13" t="s">
        <v>107</v>
      </c>
      <c r="I28" s="22">
        <v>752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87"/>
      <c r="F29" s="51">
        <f t="shared" si="0"/>
        <v>0</v>
      </c>
      <c r="G29" s="12" t="s">
        <v>52</v>
      </c>
      <c r="H29" s="13" t="s">
        <v>105</v>
      </c>
      <c r="I29" s="22">
        <v>47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87"/>
      <c r="F30" s="51">
        <f t="shared" si="0"/>
        <v>0</v>
      </c>
      <c r="G30" s="12" t="s">
        <v>52</v>
      </c>
      <c r="H30" s="13" t="s">
        <v>107</v>
      </c>
      <c r="I30" s="22">
        <v>2209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87"/>
      <c r="F31" s="51">
        <f t="shared" si="0"/>
        <v>0</v>
      </c>
      <c r="G31" s="12" t="s">
        <v>52</v>
      </c>
      <c r="H31" s="13" t="s">
        <v>105</v>
      </c>
      <c r="I31" s="22">
        <v>18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87"/>
      <c r="F32" s="51">
        <f t="shared" si="0"/>
        <v>0</v>
      </c>
      <c r="G32" s="12" t="s">
        <v>52</v>
      </c>
      <c r="H32" s="13" t="s">
        <v>107</v>
      </c>
      <c r="I32" s="22">
        <v>846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87"/>
      <c r="F33" s="51">
        <f t="shared" si="0"/>
        <v>0</v>
      </c>
      <c r="G33" s="12" t="s">
        <v>52</v>
      </c>
      <c r="H33" s="13" t="s">
        <v>105</v>
      </c>
      <c r="I33" s="22">
        <v>7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87"/>
      <c r="F34" s="51">
        <f t="shared" si="0"/>
        <v>0</v>
      </c>
      <c r="G34" s="12" t="s">
        <v>52</v>
      </c>
      <c r="H34" s="13" t="s">
        <v>107</v>
      </c>
      <c r="I34" s="22">
        <v>329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87"/>
      <c r="F35" s="51">
        <f t="shared" si="0"/>
        <v>0</v>
      </c>
      <c r="G35" s="12" t="s">
        <v>52</v>
      </c>
      <c r="H35" s="13" t="s">
        <v>105</v>
      </c>
      <c r="I35" s="22">
        <v>11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87"/>
      <c r="F36" s="51">
        <f t="shared" si="0"/>
        <v>0</v>
      </c>
      <c r="G36" s="12" t="s">
        <v>52</v>
      </c>
      <c r="H36" s="13" t="s">
        <v>107</v>
      </c>
      <c r="I36" s="22">
        <v>517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87"/>
      <c r="F37" s="51">
        <f t="shared" si="0"/>
        <v>0</v>
      </c>
      <c r="G37" s="10" t="s">
        <v>61</v>
      </c>
      <c r="H37" s="17" t="s">
        <v>105</v>
      </c>
      <c r="I37" s="23">
        <v>22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87"/>
      <c r="F38" s="51">
        <f t="shared" si="0"/>
        <v>0</v>
      </c>
      <c r="G38" s="10" t="s">
        <v>61</v>
      </c>
      <c r="H38" s="17" t="s">
        <v>108</v>
      </c>
      <c r="I38" s="23">
        <v>1034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87"/>
      <c r="F39" s="51">
        <f t="shared" si="0"/>
        <v>0</v>
      </c>
      <c r="G39" s="10" t="s">
        <v>61</v>
      </c>
      <c r="H39" s="17" t="s">
        <v>105</v>
      </c>
      <c r="I39" s="23">
        <v>54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87"/>
      <c r="F40" s="51">
        <f t="shared" si="0"/>
        <v>0</v>
      </c>
      <c r="G40" s="10" t="s">
        <v>61</v>
      </c>
      <c r="H40" s="17" t="s">
        <v>108</v>
      </c>
      <c r="I40" s="23">
        <v>2538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87"/>
      <c r="F41" s="51">
        <f t="shared" si="0"/>
        <v>0</v>
      </c>
      <c r="G41" s="10" t="s">
        <v>61</v>
      </c>
      <c r="H41" s="17" t="s">
        <v>105</v>
      </c>
      <c r="I41" s="23">
        <v>50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87"/>
      <c r="F42" s="51">
        <f t="shared" si="0"/>
        <v>0</v>
      </c>
      <c r="G42" s="10" t="s">
        <v>61</v>
      </c>
      <c r="H42" s="17" t="s">
        <v>108</v>
      </c>
      <c r="I42" s="23">
        <v>2350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87"/>
      <c r="F43" s="51">
        <f t="shared" si="0"/>
        <v>0</v>
      </c>
      <c r="G43" s="10" t="s">
        <v>61</v>
      </c>
      <c r="H43" s="17" t="s">
        <v>105</v>
      </c>
      <c r="I43" s="23">
        <v>41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87"/>
      <c r="F44" s="51">
        <f t="shared" si="0"/>
        <v>0</v>
      </c>
      <c r="G44" s="10" t="s">
        <v>61</v>
      </c>
      <c r="H44" s="17" t="s">
        <v>108</v>
      </c>
      <c r="I44" s="23">
        <v>1927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87"/>
      <c r="F45" s="51">
        <f t="shared" si="0"/>
        <v>0</v>
      </c>
      <c r="G45" s="10" t="s">
        <v>61</v>
      </c>
      <c r="H45" s="17" t="s">
        <v>105</v>
      </c>
      <c r="I45" s="23">
        <v>22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87"/>
      <c r="F46" s="51">
        <f t="shared" si="0"/>
        <v>0</v>
      </c>
      <c r="G46" s="10" t="s">
        <v>61</v>
      </c>
      <c r="H46" s="17" t="s">
        <v>108</v>
      </c>
      <c r="I46" s="23">
        <v>1034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87"/>
      <c r="F47" s="51">
        <f t="shared" si="0"/>
        <v>0</v>
      </c>
      <c r="G47" s="10" t="s">
        <v>61</v>
      </c>
      <c r="H47" s="17" t="s">
        <v>105</v>
      </c>
      <c r="I47" s="23">
        <v>22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87"/>
      <c r="F48" s="51">
        <f t="shared" si="0"/>
        <v>0</v>
      </c>
      <c r="G48" s="10" t="s">
        <v>61</v>
      </c>
      <c r="H48" s="17" t="s">
        <v>108</v>
      </c>
      <c r="I48" s="23">
        <v>1034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87"/>
      <c r="F49" s="51">
        <f t="shared" si="0"/>
        <v>0</v>
      </c>
      <c r="G49" s="10" t="s">
        <v>61</v>
      </c>
      <c r="H49" s="17" t="s">
        <v>105</v>
      </c>
      <c r="I49" s="23">
        <v>14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87"/>
      <c r="F50" s="51">
        <f t="shared" si="0"/>
        <v>0</v>
      </c>
      <c r="G50" s="10" t="s">
        <v>61</v>
      </c>
      <c r="H50" s="17" t="s">
        <v>108</v>
      </c>
      <c r="I50" s="23">
        <v>658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87"/>
      <c r="F51" s="51">
        <f t="shared" si="0"/>
        <v>0</v>
      </c>
      <c r="G51" s="10" t="s">
        <v>61</v>
      </c>
      <c r="H51" s="17" t="s">
        <v>105</v>
      </c>
      <c r="I51" s="23">
        <v>14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87"/>
      <c r="F52" s="51">
        <f t="shared" si="0"/>
        <v>0</v>
      </c>
      <c r="G52" s="10" t="s">
        <v>61</v>
      </c>
      <c r="H52" s="17" t="s">
        <v>108</v>
      </c>
      <c r="I52" s="23">
        <v>658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87"/>
      <c r="F53" s="51">
        <f t="shared" si="0"/>
        <v>0</v>
      </c>
      <c r="G53" s="10" t="s">
        <v>61</v>
      </c>
      <c r="H53" s="17" t="s">
        <v>105</v>
      </c>
      <c r="I53" s="23">
        <v>301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87"/>
      <c r="F54" s="51">
        <f t="shared" si="0"/>
        <v>0</v>
      </c>
      <c r="G54" s="10" t="s">
        <v>61</v>
      </c>
      <c r="H54" s="17" t="s">
        <v>108</v>
      </c>
      <c r="I54" s="23">
        <v>14147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87"/>
      <c r="F55" s="51">
        <f t="shared" si="0"/>
        <v>0</v>
      </c>
      <c r="G55" s="10" t="s">
        <v>61</v>
      </c>
      <c r="H55" s="17" t="s">
        <v>105</v>
      </c>
      <c r="I55" s="23">
        <v>274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87"/>
      <c r="F56" s="51">
        <f t="shared" si="0"/>
        <v>0</v>
      </c>
      <c r="G56" s="10" t="s">
        <v>61</v>
      </c>
      <c r="H56" s="17" t="s">
        <v>108</v>
      </c>
      <c r="I56" s="23">
        <v>12878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87"/>
      <c r="F57" s="51">
        <f t="shared" si="0"/>
        <v>0</v>
      </c>
      <c r="G57" s="10" t="s">
        <v>61</v>
      </c>
      <c r="H57" s="17" t="s">
        <v>105</v>
      </c>
      <c r="I57" s="23">
        <v>152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87"/>
      <c r="F58" s="51">
        <f t="shared" si="0"/>
        <v>0</v>
      </c>
      <c r="G58" s="10" t="s">
        <v>61</v>
      </c>
      <c r="H58" s="17" t="s">
        <v>108</v>
      </c>
      <c r="I58" s="23">
        <v>7144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87"/>
      <c r="F59" s="51">
        <f t="shared" si="0"/>
        <v>0</v>
      </c>
      <c r="G59" s="10" t="s">
        <v>61</v>
      </c>
      <c r="H59" s="17" t="s">
        <v>105</v>
      </c>
      <c r="I59" s="23">
        <v>26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87"/>
      <c r="F60" s="51">
        <f t="shared" si="0"/>
        <v>0</v>
      </c>
      <c r="G60" s="10" t="s">
        <v>61</v>
      </c>
      <c r="H60" s="17" t="s">
        <v>108</v>
      </c>
      <c r="I60" s="23">
        <v>1222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87"/>
      <c r="F61" s="51">
        <f t="shared" si="0"/>
        <v>0</v>
      </c>
      <c r="G61" s="10" t="s">
        <v>61</v>
      </c>
      <c r="H61" s="17" t="s">
        <v>105</v>
      </c>
      <c r="I61" s="23">
        <v>22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87"/>
      <c r="F62" s="51">
        <f t="shared" si="0"/>
        <v>0</v>
      </c>
      <c r="G62" s="10" t="s">
        <v>61</v>
      </c>
      <c r="H62" s="17" t="s">
        <v>108</v>
      </c>
      <c r="I62" s="23">
        <v>1034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87"/>
      <c r="F63" s="51">
        <f t="shared" si="0"/>
        <v>0</v>
      </c>
      <c r="G63" s="10" t="s">
        <v>61</v>
      </c>
      <c r="H63" s="17" t="s">
        <v>105</v>
      </c>
      <c r="I63" s="23">
        <v>68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87"/>
      <c r="F64" s="51">
        <f t="shared" si="0"/>
        <v>0</v>
      </c>
      <c r="G64" s="10" t="s">
        <v>61</v>
      </c>
      <c r="H64" s="17" t="s">
        <v>108</v>
      </c>
      <c r="I64" s="23">
        <v>3196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87"/>
      <c r="F65" s="51">
        <f t="shared" si="0"/>
        <v>0</v>
      </c>
      <c r="G65" s="10" t="s">
        <v>61</v>
      </c>
      <c r="H65" s="17" t="s">
        <v>105</v>
      </c>
      <c r="I65" s="23">
        <v>26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87"/>
      <c r="F66" s="51">
        <f t="shared" si="0"/>
        <v>0</v>
      </c>
      <c r="G66" s="10" t="s">
        <v>61</v>
      </c>
      <c r="H66" s="17" t="s">
        <v>108</v>
      </c>
      <c r="I66" s="23">
        <v>1222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87"/>
      <c r="F67" s="51">
        <f t="shared" si="0"/>
        <v>0</v>
      </c>
      <c r="G67" s="10" t="s">
        <v>61</v>
      </c>
      <c r="H67" s="17" t="s">
        <v>105</v>
      </c>
      <c r="I67" s="23">
        <v>8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87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376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87"/>
      <c r="F69" s="51">
        <f t="shared" si="4"/>
        <v>0</v>
      </c>
      <c r="G69" s="10" t="s">
        <v>61</v>
      </c>
      <c r="H69" s="17" t="s">
        <v>105</v>
      </c>
      <c r="I69" s="23">
        <v>13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87"/>
      <c r="F70" s="51">
        <f t="shared" si="4"/>
        <v>0</v>
      </c>
      <c r="G70" s="10" t="s">
        <v>61</v>
      </c>
      <c r="H70" s="17" t="s">
        <v>108</v>
      </c>
      <c r="I70" s="23">
        <v>611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87"/>
      <c r="F71" s="51">
        <f t="shared" si="4"/>
        <v>0</v>
      </c>
      <c r="G71" s="12" t="s">
        <v>52</v>
      </c>
      <c r="H71" s="13" t="s">
        <v>105</v>
      </c>
      <c r="I71" s="22">
        <v>45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87"/>
      <c r="F72" s="51">
        <f t="shared" si="4"/>
        <v>0</v>
      </c>
      <c r="G72" s="12" t="s">
        <v>52</v>
      </c>
      <c r="H72" s="13" t="s">
        <v>103</v>
      </c>
      <c r="I72" s="22">
        <v>2115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87"/>
      <c r="F73" s="51">
        <f t="shared" si="4"/>
        <v>0</v>
      </c>
      <c r="G73" s="12" t="s">
        <v>52</v>
      </c>
      <c r="H73" s="13" t="s">
        <v>105</v>
      </c>
      <c r="I73" s="22">
        <v>72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87"/>
      <c r="F74" s="51">
        <f t="shared" si="4"/>
        <v>0</v>
      </c>
      <c r="G74" s="12" t="s">
        <v>52</v>
      </c>
      <c r="H74" s="13" t="s">
        <v>103</v>
      </c>
      <c r="I74" s="22">
        <v>3384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87"/>
      <c r="F75" s="51">
        <f t="shared" si="4"/>
        <v>0</v>
      </c>
      <c r="G75" s="12" t="s">
        <v>52</v>
      </c>
      <c r="H75" s="13" t="s">
        <v>105</v>
      </c>
      <c r="I75" s="22">
        <v>82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87"/>
      <c r="F76" s="51">
        <f t="shared" si="4"/>
        <v>0</v>
      </c>
      <c r="G76" s="12" t="s">
        <v>52</v>
      </c>
      <c r="H76" s="13" t="s">
        <v>103</v>
      </c>
      <c r="I76" s="22">
        <v>3854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87"/>
      <c r="F77" s="51">
        <f t="shared" si="4"/>
        <v>0</v>
      </c>
      <c r="G77" s="12" t="s">
        <v>52</v>
      </c>
      <c r="H77" s="13" t="s">
        <v>105</v>
      </c>
      <c r="I77" s="22">
        <v>14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87"/>
      <c r="F78" s="51">
        <f t="shared" si="4"/>
        <v>0</v>
      </c>
      <c r="G78" s="12" t="s">
        <v>52</v>
      </c>
      <c r="H78" s="13" t="s">
        <v>103</v>
      </c>
      <c r="I78" s="22">
        <v>658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87"/>
      <c r="F79" s="51">
        <f t="shared" si="4"/>
        <v>0</v>
      </c>
      <c r="G79" s="12" t="s">
        <v>52</v>
      </c>
      <c r="H79" s="13" t="s">
        <v>105</v>
      </c>
      <c r="I79" s="22">
        <v>5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87"/>
      <c r="F80" s="51">
        <f t="shared" si="4"/>
        <v>0</v>
      </c>
      <c r="G80" s="12" t="s">
        <v>52</v>
      </c>
      <c r="H80" s="13" t="s">
        <v>103</v>
      </c>
      <c r="I80" s="22">
        <v>235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87"/>
      <c r="F81" s="51">
        <f t="shared" si="4"/>
        <v>0</v>
      </c>
      <c r="G81" s="12" t="s">
        <v>52</v>
      </c>
      <c r="H81" s="13" t="s">
        <v>105</v>
      </c>
      <c r="I81" s="22">
        <v>10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87"/>
      <c r="F82" s="51">
        <f t="shared" si="4"/>
        <v>0</v>
      </c>
      <c r="G82" s="12" t="s">
        <v>52</v>
      </c>
      <c r="H82" s="13" t="s">
        <v>103</v>
      </c>
      <c r="I82" s="22">
        <v>470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88"/>
      <c r="F83" s="51">
        <f t="shared" si="4"/>
        <v>0</v>
      </c>
      <c r="G83" s="11" t="s">
        <v>52</v>
      </c>
      <c r="H83" s="29" t="s">
        <v>104</v>
      </c>
      <c r="I83" s="23">
        <v>61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88"/>
      <c r="F84" s="51">
        <f t="shared" si="4"/>
        <v>0</v>
      </c>
      <c r="G84" s="11" t="s">
        <v>52</v>
      </c>
      <c r="H84" s="17" t="s">
        <v>103</v>
      </c>
      <c r="I84" s="23">
        <v>2867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88"/>
      <c r="F85" s="51">
        <f t="shared" si="4"/>
        <v>0</v>
      </c>
      <c r="G85" s="11" t="s">
        <v>52</v>
      </c>
      <c r="H85" s="17" t="s">
        <v>104</v>
      </c>
      <c r="I85" s="23">
        <v>6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88"/>
      <c r="F86" s="51">
        <f t="shared" si="4"/>
        <v>0</v>
      </c>
      <c r="G86" s="11" t="s">
        <v>52</v>
      </c>
      <c r="H86" s="17" t="s">
        <v>103</v>
      </c>
      <c r="I86" s="23">
        <v>282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88"/>
      <c r="F87" s="51">
        <f t="shared" si="4"/>
        <v>0</v>
      </c>
      <c r="G87" s="11" t="s">
        <v>52</v>
      </c>
      <c r="H87" s="17" t="s">
        <v>104</v>
      </c>
      <c r="I87" s="23">
        <v>126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88"/>
      <c r="F88" s="51">
        <f t="shared" si="4"/>
        <v>0</v>
      </c>
      <c r="G88" s="11" t="s">
        <v>52</v>
      </c>
      <c r="H88" s="17" t="s">
        <v>103</v>
      </c>
      <c r="I88" s="23">
        <v>5922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88"/>
      <c r="F89" s="51">
        <f t="shared" si="4"/>
        <v>0</v>
      </c>
      <c r="G89" s="11" t="s">
        <v>52</v>
      </c>
      <c r="H89" s="17" t="s">
        <v>104</v>
      </c>
      <c r="I89" s="23">
        <v>52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88"/>
      <c r="F90" s="51">
        <f t="shared" si="4"/>
        <v>0</v>
      </c>
      <c r="G90" s="11" t="s">
        <v>52</v>
      </c>
      <c r="H90" s="17" t="s">
        <v>103</v>
      </c>
      <c r="I90" s="23">
        <v>2444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88"/>
      <c r="F91" s="51">
        <f t="shared" si="4"/>
        <v>0</v>
      </c>
      <c r="G91" s="11" t="s">
        <v>52</v>
      </c>
      <c r="H91" s="17" t="s">
        <v>105</v>
      </c>
      <c r="I91" s="23">
        <v>17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88"/>
      <c r="F92" s="51">
        <f t="shared" si="4"/>
        <v>0</v>
      </c>
      <c r="G92" s="11" t="s">
        <v>52</v>
      </c>
      <c r="H92" s="17" t="s">
        <v>103</v>
      </c>
      <c r="I92" s="23">
        <v>799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88"/>
      <c r="F93" s="51">
        <f t="shared" si="4"/>
        <v>0</v>
      </c>
      <c r="G93" s="11" t="s">
        <v>52</v>
      </c>
      <c r="H93" s="17" t="s">
        <v>105</v>
      </c>
      <c r="I93" s="23">
        <v>2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88"/>
      <c r="F94" s="51">
        <f t="shared" si="4"/>
        <v>0</v>
      </c>
      <c r="G94" s="11" t="s">
        <v>52</v>
      </c>
      <c r="H94" s="17" t="s">
        <v>103</v>
      </c>
      <c r="I94" s="23">
        <v>94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88"/>
      <c r="F95" s="51">
        <f t="shared" si="4"/>
        <v>0</v>
      </c>
      <c r="G95" s="11" t="s">
        <v>52</v>
      </c>
      <c r="H95" s="17" t="s">
        <v>105</v>
      </c>
      <c r="I95" s="23">
        <v>35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88"/>
      <c r="F96" s="51">
        <f t="shared" si="4"/>
        <v>0</v>
      </c>
      <c r="G96" s="11" t="s">
        <v>52</v>
      </c>
      <c r="H96" s="17" t="s">
        <v>103</v>
      </c>
      <c r="I96" s="23">
        <v>1645</v>
      </c>
      <c r="J96" s="8">
        <f t="shared" si="5"/>
        <v>0</v>
      </c>
    </row>
    <row r="97" spans="1:119" ht="24" x14ac:dyDescent="0.35">
      <c r="A97" s="162">
        <f>A96+1</f>
        <v>95</v>
      </c>
      <c r="B97" s="154" t="s">
        <v>193</v>
      </c>
      <c r="C97" s="156" t="s">
        <v>102</v>
      </c>
      <c r="D97" s="170">
        <v>1</v>
      </c>
      <c r="E97" s="168"/>
      <c r="F97" s="150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16309</v>
      </c>
      <c r="J97" s="8">
        <f t="shared" si="5"/>
        <v>0</v>
      </c>
    </row>
    <row r="98" spans="1:119" ht="24" x14ac:dyDescent="0.35">
      <c r="A98" s="163"/>
      <c r="B98" s="155"/>
      <c r="C98" s="157"/>
      <c r="D98" s="171"/>
      <c r="E98" s="169"/>
      <c r="F98" s="151"/>
      <c r="G98" s="11" t="s">
        <v>61</v>
      </c>
      <c r="H98" s="17" t="s">
        <v>109</v>
      </c>
      <c r="I98" s="21">
        <v>17578</v>
      </c>
      <c r="J98" s="8">
        <f>IFERROR(I98*$F97,"BdA superata o errore di inserimento")</f>
        <v>0</v>
      </c>
      <c r="K98" s="110"/>
    </row>
    <row r="99" spans="1:119" ht="31" customHeight="1" x14ac:dyDescent="0.35">
      <c r="A99" s="164" t="s">
        <v>253</v>
      </c>
      <c r="B99" s="165"/>
      <c r="C99" s="165"/>
      <c r="D99" s="165"/>
      <c r="E99" s="165"/>
      <c r="F99" s="165"/>
      <c r="G99" s="165"/>
      <c r="H99" s="165"/>
      <c r="I99" s="165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255</v>
      </c>
      <c r="E100" s="109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62">
        <f>A97+1</f>
        <v>96</v>
      </c>
      <c r="B101" s="166" t="s">
        <v>187</v>
      </c>
      <c r="C101" s="167" t="s">
        <v>188</v>
      </c>
      <c r="D101" s="160">
        <v>0.2</v>
      </c>
      <c r="E101" s="152"/>
      <c r="F101" s="148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06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63"/>
      <c r="B102" s="166"/>
      <c r="C102" s="167"/>
      <c r="D102" s="161"/>
      <c r="E102" s="153"/>
      <c r="F102" s="149"/>
      <c r="G102" s="11" t="s">
        <v>61</v>
      </c>
      <c r="H102" s="17" t="s">
        <v>112</v>
      </c>
      <c r="I102" s="107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1" customHeight="1" x14ac:dyDescent="0.35">
      <c r="A103" s="164" t="s">
        <v>254</v>
      </c>
      <c r="B103" s="165"/>
      <c r="C103" s="165"/>
      <c r="D103" s="165"/>
      <c r="E103" s="165"/>
      <c r="F103" s="165"/>
      <c r="G103" s="165"/>
      <c r="H103" s="165"/>
      <c r="I103" s="165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255</v>
      </c>
      <c r="E104" s="109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62">
        <f>A101+1</f>
        <v>97</v>
      </c>
      <c r="B105" s="154" t="s">
        <v>214</v>
      </c>
      <c r="C105" s="156" t="s">
        <v>110</v>
      </c>
      <c r="D105" s="158">
        <v>1.1000000000000001</v>
      </c>
      <c r="E105" s="152"/>
      <c r="F105" s="148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06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63"/>
      <c r="B106" s="155"/>
      <c r="C106" s="157"/>
      <c r="D106" s="159"/>
      <c r="E106" s="153"/>
      <c r="F106" s="149"/>
      <c r="G106" s="11" t="s">
        <v>61</v>
      </c>
      <c r="H106" s="17" t="s">
        <v>215</v>
      </c>
      <c r="I106" s="105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2">
        <f>A105+1</f>
        <v>98</v>
      </c>
      <c r="B107" s="154" t="s">
        <v>216</v>
      </c>
      <c r="C107" s="156" t="s">
        <v>111</v>
      </c>
      <c r="D107" s="158">
        <v>1.1000000000000001</v>
      </c>
      <c r="E107" s="152"/>
      <c r="F107" s="148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06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63"/>
      <c r="B108" s="155"/>
      <c r="C108" s="157"/>
      <c r="D108" s="159"/>
      <c r="E108" s="153"/>
      <c r="F108" s="149"/>
      <c r="G108" s="11" t="s">
        <v>61</v>
      </c>
      <c r="H108" s="17" t="s">
        <v>215</v>
      </c>
      <c r="I108" s="105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2">
        <f>A107+1</f>
        <v>99</v>
      </c>
      <c r="B109" s="154" t="s">
        <v>186</v>
      </c>
      <c r="C109" s="156" t="s">
        <v>111</v>
      </c>
      <c r="D109" s="158">
        <v>0.1</v>
      </c>
      <c r="E109" s="152"/>
      <c r="F109" s="148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06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63"/>
      <c r="B110" s="155"/>
      <c r="C110" s="157"/>
      <c r="D110" s="159"/>
      <c r="E110" s="153"/>
      <c r="F110" s="149"/>
      <c r="G110" s="11" t="s">
        <v>61</v>
      </c>
      <c r="H110" s="17" t="s">
        <v>131</v>
      </c>
      <c r="I110" s="105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2">
        <f>A109+1</f>
        <v>100</v>
      </c>
      <c r="B111" s="154" t="s">
        <v>217</v>
      </c>
      <c r="C111" s="156" t="s">
        <v>110</v>
      </c>
      <c r="D111" s="158">
        <v>1.05</v>
      </c>
      <c r="E111" s="152"/>
      <c r="F111" s="148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06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63"/>
      <c r="B112" s="155"/>
      <c r="C112" s="157"/>
      <c r="D112" s="159"/>
      <c r="E112" s="153"/>
      <c r="F112" s="149"/>
      <c r="G112" s="11" t="s">
        <v>61</v>
      </c>
      <c r="H112" s="17" t="s">
        <v>218</v>
      </c>
      <c r="I112" s="105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62">
        <f>A111+1</f>
        <v>101</v>
      </c>
      <c r="B113" s="154" t="s">
        <v>245</v>
      </c>
      <c r="C113" s="156" t="s">
        <v>111</v>
      </c>
      <c r="D113" s="158">
        <v>1.05</v>
      </c>
      <c r="E113" s="152"/>
      <c r="F113" s="148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06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63"/>
      <c r="B114" s="155"/>
      <c r="C114" s="157"/>
      <c r="D114" s="159"/>
      <c r="E114" s="153"/>
      <c r="F114" s="149"/>
      <c r="G114" s="11" t="s">
        <v>61</v>
      </c>
      <c r="H114" s="17" t="s">
        <v>218</v>
      </c>
      <c r="I114" s="105">
        <f>'1b) Opz Connettività-dettaglio'!K172</f>
        <v>0</v>
      </c>
      <c r="J114" s="8">
        <f>IFERROR(I114*$F113,"BdA superata o errore di inserimento")</f>
        <v>0</v>
      </c>
    </row>
    <row r="115" spans="1:119" ht="31" customHeight="1" x14ac:dyDescent="0.35">
      <c r="A115" s="164" t="s">
        <v>191</v>
      </c>
      <c r="B115" s="165"/>
      <c r="C115" s="165"/>
      <c r="D115" s="165"/>
      <c r="E115" s="165"/>
      <c r="F115" s="165"/>
      <c r="G115" s="165"/>
      <c r="H115" s="165"/>
      <c r="I115" s="165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09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87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383050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87"/>
      <c r="F118" s="51">
        <f t="shared" si="20"/>
        <v>0</v>
      </c>
      <c r="G118" s="10" t="s">
        <v>113</v>
      </c>
      <c r="H118" s="17" t="s">
        <v>103</v>
      </c>
      <c r="I118" s="23">
        <v>129250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87"/>
      <c r="F119" s="51">
        <f t="shared" si="20"/>
        <v>0</v>
      </c>
      <c r="G119" s="10" t="s">
        <v>113</v>
      </c>
      <c r="H119" s="17" t="s">
        <v>103</v>
      </c>
      <c r="I119" s="23">
        <v>260850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87"/>
      <c r="F120" s="51">
        <f t="shared" si="20"/>
        <v>0</v>
      </c>
      <c r="G120" s="10" t="s">
        <v>113</v>
      </c>
      <c r="H120" s="17" t="s">
        <v>103</v>
      </c>
      <c r="I120" s="23">
        <v>173900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87"/>
      <c r="F121" s="51">
        <f t="shared" si="20"/>
        <v>0</v>
      </c>
      <c r="G121" s="10" t="s">
        <v>113</v>
      </c>
      <c r="H121" s="17" t="s">
        <v>103</v>
      </c>
      <c r="I121" s="23">
        <v>1283100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87"/>
      <c r="F122" s="51">
        <f t="shared" si="20"/>
        <v>0</v>
      </c>
      <c r="G122" s="10" t="s">
        <v>113</v>
      </c>
      <c r="H122" s="17" t="s">
        <v>103</v>
      </c>
      <c r="I122" s="23">
        <v>119850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87"/>
      <c r="F123" s="51">
        <f t="shared" si="20"/>
        <v>0</v>
      </c>
      <c r="G123" s="10" t="s">
        <v>113</v>
      </c>
      <c r="H123" s="17" t="s">
        <v>103</v>
      </c>
      <c r="I123" s="23">
        <v>1762500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87"/>
      <c r="F124" s="51">
        <f t="shared" si="20"/>
        <v>0</v>
      </c>
      <c r="G124" s="10" t="s">
        <v>113</v>
      </c>
      <c r="H124" s="17" t="s">
        <v>103</v>
      </c>
      <c r="I124" s="23">
        <v>587500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271</v>
      </c>
      <c r="C125" s="10" t="s">
        <v>115</v>
      </c>
      <c r="D125" s="46">
        <v>5.5</v>
      </c>
      <c r="E125" s="87"/>
      <c r="F125" s="51">
        <f t="shared" si="20"/>
        <v>0</v>
      </c>
      <c r="G125" s="10" t="s">
        <v>113</v>
      </c>
      <c r="H125" s="17" t="s">
        <v>103</v>
      </c>
      <c r="I125" s="23">
        <v>13959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4">
        <v>8.0000000000000002E-3</v>
      </c>
      <c r="E126" s="87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42678486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4">
        <v>0.1019</v>
      </c>
      <c r="E127" s="87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33398776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4">
        <v>5.5999999999999999E-3</v>
      </c>
      <c r="E128" s="87"/>
      <c r="F128" s="51">
        <f t="shared" si="23"/>
        <v>0</v>
      </c>
      <c r="G128" s="10" t="s">
        <v>113</v>
      </c>
      <c r="H128" s="17" t="s">
        <v>132</v>
      </c>
      <c r="I128" s="23">
        <v>1951069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4">
        <v>0.1593</v>
      </c>
      <c r="E129" s="87"/>
      <c r="F129" s="51">
        <f t="shared" si="23"/>
        <v>0</v>
      </c>
      <c r="G129" s="10" t="s">
        <v>113</v>
      </c>
      <c r="H129" s="17" t="s">
        <v>132</v>
      </c>
      <c r="I129" s="23">
        <v>2008063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4">
        <v>3.3999999999999998E-3</v>
      </c>
      <c r="E130" s="87"/>
      <c r="F130" s="51">
        <f t="shared" si="23"/>
        <v>0</v>
      </c>
      <c r="G130" s="10" t="s">
        <v>113</v>
      </c>
      <c r="H130" s="17" t="s">
        <v>132</v>
      </c>
      <c r="I130" s="23">
        <v>156764290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4">
        <v>1.5800000000000002E-2</v>
      </c>
      <c r="E131" s="87"/>
      <c r="F131" s="51">
        <f t="shared" si="23"/>
        <v>0</v>
      </c>
      <c r="G131" s="10" t="s">
        <v>113</v>
      </c>
      <c r="H131" s="17" t="s">
        <v>132</v>
      </c>
      <c r="I131" s="23">
        <f>248594164</f>
        <v>248594164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4">
        <v>4.3299999999999998E-2</v>
      </c>
      <c r="E132" s="87"/>
      <c r="F132" s="51">
        <f t="shared" si="23"/>
        <v>0</v>
      </c>
      <c r="G132" s="10" t="s">
        <v>113</v>
      </c>
      <c r="H132" s="17" t="s">
        <v>132</v>
      </c>
      <c r="I132" s="23">
        <v>13443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4">
        <v>0.106</v>
      </c>
      <c r="E133" s="87"/>
      <c r="F133" s="51">
        <f t="shared" si="23"/>
        <v>0</v>
      </c>
      <c r="G133" s="10" t="s">
        <v>113</v>
      </c>
      <c r="H133" s="17" t="s">
        <v>132</v>
      </c>
      <c r="I133" s="23">
        <v>58762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4">
        <v>0.13220000000000001</v>
      </c>
      <c r="E134" s="87"/>
      <c r="F134" s="51">
        <f t="shared" si="23"/>
        <v>0</v>
      </c>
      <c r="G134" s="10" t="s">
        <v>113</v>
      </c>
      <c r="H134" s="17" t="s">
        <v>132</v>
      </c>
      <c r="I134" s="23">
        <v>137032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4">
        <v>6.2300000000000001E-2</v>
      </c>
      <c r="E135" s="87"/>
      <c r="F135" s="51">
        <f t="shared" si="23"/>
        <v>0</v>
      </c>
      <c r="G135" s="10" t="s">
        <v>113</v>
      </c>
      <c r="H135" s="17" t="s">
        <v>132</v>
      </c>
      <c r="I135" s="23">
        <v>396653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4">
        <v>0.21099999999999999</v>
      </c>
      <c r="E136" s="87"/>
      <c r="F136" s="51">
        <f t="shared" si="23"/>
        <v>0</v>
      </c>
      <c r="G136" s="10" t="s">
        <v>113</v>
      </c>
      <c r="H136" s="17" t="s">
        <v>132</v>
      </c>
      <c r="I136" s="23">
        <v>4613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4">
        <v>9.2100000000000001E-2</v>
      </c>
      <c r="E137" s="87"/>
      <c r="F137" s="51">
        <f t="shared" si="23"/>
        <v>0</v>
      </c>
      <c r="G137" s="10" t="s">
        <v>113</v>
      </c>
      <c r="H137" s="17" t="s">
        <v>132</v>
      </c>
      <c r="I137" s="23">
        <v>44940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4">
        <v>9.1300000000000006E-2</v>
      </c>
      <c r="E138" s="87"/>
      <c r="F138" s="51">
        <f t="shared" si="23"/>
        <v>0</v>
      </c>
      <c r="G138" s="10" t="s">
        <v>113</v>
      </c>
      <c r="H138" s="17" t="s">
        <v>132</v>
      </c>
      <c r="I138" s="23">
        <v>45287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4">
        <v>0.25919999999999999</v>
      </c>
      <c r="E139" s="87"/>
      <c r="F139" s="51">
        <f t="shared" si="23"/>
        <v>0</v>
      </c>
      <c r="G139" s="10" t="s">
        <v>113</v>
      </c>
      <c r="H139" s="17" t="s">
        <v>132</v>
      </c>
      <c r="I139" s="23">
        <v>114625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1" customHeight="1" x14ac:dyDescent="0.35">
      <c r="A140" s="164" t="s">
        <v>256</v>
      </c>
      <c r="B140" s="165"/>
      <c r="C140" s="165"/>
      <c r="D140" s="165"/>
      <c r="E140" s="165"/>
      <c r="F140" s="165"/>
      <c r="G140" s="165"/>
      <c r="H140" s="165"/>
      <c r="I140" s="165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255</v>
      </c>
      <c r="E141" s="109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89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05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89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05">
        <f>'1c) Opz Tel. Fissa-dettaglio'!J4</f>
        <v>0</v>
      </c>
      <c r="J143" s="8">
        <f t="shared" si="24"/>
        <v>0</v>
      </c>
    </row>
    <row r="144" spans="1:119" ht="31" customHeight="1" x14ac:dyDescent="0.35">
      <c r="A144" s="164" t="s">
        <v>192</v>
      </c>
      <c r="B144" s="165"/>
      <c r="C144" s="165"/>
      <c r="D144" s="165"/>
      <c r="E144" s="165"/>
      <c r="F144" s="165"/>
      <c r="G144" s="165"/>
      <c r="H144" s="165"/>
      <c r="I144" s="165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09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87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352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87"/>
      <c r="F147" s="51">
        <f t="shared" si="25"/>
        <v>0</v>
      </c>
      <c r="G147" s="10" t="s">
        <v>171</v>
      </c>
      <c r="H147" s="17" t="s">
        <v>151</v>
      </c>
      <c r="I147" s="23">
        <v>32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87"/>
      <c r="F148" s="51">
        <f t="shared" si="25"/>
        <v>0</v>
      </c>
      <c r="G148" s="10" t="s">
        <v>171</v>
      </c>
      <c r="H148" s="17" t="s">
        <v>151</v>
      </c>
      <c r="I148" s="23">
        <v>648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87"/>
      <c r="F149" s="51">
        <f t="shared" si="25"/>
        <v>0</v>
      </c>
      <c r="G149" s="10" t="s">
        <v>171</v>
      </c>
      <c r="H149" s="17" t="s">
        <v>151</v>
      </c>
      <c r="I149" s="23">
        <v>40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87"/>
      <c r="F150" s="51">
        <f t="shared" si="25"/>
        <v>0</v>
      </c>
      <c r="G150" s="10" t="s">
        <v>171</v>
      </c>
      <c r="H150" s="17" t="s">
        <v>151</v>
      </c>
      <c r="I150" s="23">
        <v>8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87"/>
      <c r="F151" s="51">
        <f t="shared" si="25"/>
        <v>0</v>
      </c>
      <c r="G151" s="10" t="s">
        <v>171</v>
      </c>
      <c r="H151" s="17" t="s">
        <v>151</v>
      </c>
      <c r="I151" s="23">
        <v>20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87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87"/>
      <c r="F153" s="51">
        <f t="shared" si="25"/>
        <v>0</v>
      </c>
      <c r="G153" s="10" t="s">
        <v>171</v>
      </c>
      <c r="H153" s="17" t="s">
        <v>151</v>
      </c>
      <c r="I153" s="23">
        <v>36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87"/>
      <c r="F154" s="51">
        <f t="shared" si="25"/>
        <v>0</v>
      </c>
      <c r="G154" s="10" t="s">
        <v>171</v>
      </c>
      <c r="H154" s="17" t="s">
        <v>151</v>
      </c>
      <c r="I154" s="23">
        <v>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87"/>
      <c r="F155" s="51">
        <f t="shared" si="25"/>
        <v>0</v>
      </c>
      <c r="G155" s="10" t="s">
        <v>171</v>
      </c>
      <c r="H155" s="17" t="s">
        <v>151</v>
      </c>
      <c r="I155" s="23">
        <v>32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87"/>
      <c r="F156" s="51">
        <f t="shared" si="25"/>
        <v>0</v>
      </c>
      <c r="G156" s="10" t="s">
        <v>171</v>
      </c>
      <c r="H156" s="17" t="s">
        <v>151</v>
      </c>
      <c r="I156" s="23">
        <v>8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87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87"/>
      <c r="F158" s="51">
        <f t="shared" si="25"/>
        <v>0</v>
      </c>
      <c r="G158" s="10" t="s">
        <v>171</v>
      </c>
      <c r="H158" s="17" t="s">
        <v>151</v>
      </c>
      <c r="I158" s="23">
        <v>53896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87"/>
      <c r="F159" s="51">
        <f t="shared" si="25"/>
        <v>0</v>
      </c>
      <c r="G159" s="10" t="s">
        <v>171</v>
      </c>
      <c r="H159" s="17" t="s">
        <v>151</v>
      </c>
      <c r="I159" s="23">
        <v>101252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87"/>
      <c r="F160" s="51">
        <f t="shared" si="25"/>
        <v>0</v>
      </c>
      <c r="G160" s="10" t="s">
        <v>171</v>
      </c>
      <c r="H160" s="17" t="s">
        <v>151</v>
      </c>
      <c r="I160" s="23">
        <v>327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87"/>
      <c r="F161" s="51">
        <f t="shared" si="25"/>
        <v>0</v>
      </c>
      <c r="G161" s="10" t="s">
        <v>171</v>
      </c>
      <c r="H161" s="17" t="s">
        <v>151</v>
      </c>
      <c r="I161" s="23">
        <v>6042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87"/>
      <c r="F162" s="51">
        <f t="shared" si="25"/>
        <v>0</v>
      </c>
      <c r="G162" s="10" t="s">
        <v>171</v>
      </c>
      <c r="H162" s="17" t="s">
        <v>151</v>
      </c>
      <c r="I162" s="23">
        <v>711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87"/>
      <c r="F163" s="51">
        <f t="shared" si="25"/>
        <v>0</v>
      </c>
      <c r="G163" s="10" t="s">
        <v>171</v>
      </c>
      <c r="H163" s="17" t="s">
        <v>151</v>
      </c>
      <c r="I163" s="23">
        <v>912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87"/>
      <c r="F164" s="51">
        <f t="shared" si="25"/>
        <v>0</v>
      </c>
      <c r="G164" s="10" t="s">
        <v>171</v>
      </c>
      <c r="H164" s="17" t="s">
        <v>151</v>
      </c>
      <c r="I164" s="23">
        <v>15189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87"/>
      <c r="F165" s="51">
        <f t="shared" si="25"/>
        <v>0</v>
      </c>
      <c r="G165" s="10" t="s">
        <v>171</v>
      </c>
      <c r="H165" s="17" t="s">
        <v>151</v>
      </c>
      <c r="I165" s="23">
        <v>327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87"/>
      <c r="F166" s="51">
        <f t="shared" si="25"/>
        <v>0</v>
      </c>
      <c r="G166" s="10" t="s">
        <v>171</v>
      </c>
      <c r="H166" s="17" t="s">
        <v>151</v>
      </c>
      <c r="I166" s="23">
        <v>6042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87"/>
      <c r="F167" s="51">
        <f t="shared" si="25"/>
        <v>0</v>
      </c>
      <c r="G167" s="10" t="s">
        <v>171</v>
      </c>
      <c r="H167" s="17" t="s">
        <v>151</v>
      </c>
      <c r="I167" s="23">
        <v>711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87"/>
      <c r="F168" s="51">
        <f t="shared" si="25"/>
        <v>0</v>
      </c>
      <c r="G168" s="10" t="s">
        <v>171</v>
      </c>
      <c r="H168" s="17" t="s">
        <v>151</v>
      </c>
      <c r="I168" s="23">
        <v>15189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87"/>
      <c r="F169" s="51">
        <f t="shared" si="25"/>
        <v>0</v>
      </c>
      <c r="G169" s="10" t="s">
        <v>171</v>
      </c>
      <c r="H169" s="17" t="s">
        <v>151</v>
      </c>
      <c r="I169" s="23">
        <v>912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87"/>
      <c r="F170" s="51">
        <f t="shared" si="25"/>
        <v>0</v>
      </c>
      <c r="G170" s="10" t="s">
        <v>171</v>
      </c>
      <c r="H170" s="17" t="s">
        <v>151</v>
      </c>
      <c r="I170" s="23">
        <v>2168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87"/>
      <c r="F171" s="51">
        <f t="shared" si="25"/>
        <v>0</v>
      </c>
      <c r="G171" s="10" t="s">
        <v>171</v>
      </c>
      <c r="H171" s="17" t="s">
        <v>151</v>
      </c>
      <c r="I171" s="23">
        <v>12402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87"/>
      <c r="F172" s="51">
        <f t="shared" si="25"/>
        <v>0</v>
      </c>
      <c r="G172" s="10" t="s">
        <v>171</v>
      </c>
      <c r="H172" s="17" t="s">
        <v>151</v>
      </c>
      <c r="I172" s="23">
        <v>4500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87"/>
      <c r="F173" s="51">
        <f t="shared" si="25"/>
        <v>0</v>
      </c>
      <c r="G173" s="10" t="s">
        <v>171</v>
      </c>
      <c r="H173" s="17" t="s">
        <v>151</v>
      </c>
      <c r="I173" s="23">
        <v>9000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87"/>
      <c r="F174" s="51">
        <f t="shared" si="25"/>
        <v>0</v>
      </c>
      <c r="G174" s="10" t="s">
        <v>171</v>
      </c>
      <c r="H174" s="17" t="s">
        <v>151</v>
      </c>
      <c r="I174" s="23">
        <v>45000</v>
      </c>
      <c r="J174" s="8">
        <f t="shared" si="26"/>
        <v>0</v>
      </c>
    </row>
    <row r="175" spans="1:119" ht="31" customHeight="1" x14ac:dyDescent="0.35">
      <c r="A175" s="164" t="s">
        <v>197</v>
      </c>
      <c r="B175" s="165"/>
      <c r="C175" s="165"/>
      <c r="D175" s="165"/>
      <c r="E175" s="165"/>
      <c r="F175" s="165"/>
      <c r="G175" s="165"/>
      <c r="H175" s="165"/>
      <c r="I175" s="165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09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87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1116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87"/>
      <c r="F178" s="51">
        <f t="shared" si="33"/>
        <v>0</v>
      </c>
      <c r="G178" s="10" t="s">
        <v>170</v>
      </c>
      <c r="H178" s="17" t="s">
        <v>172</v>
      </c>
      <c r="I178" s="23">
        <v>3850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87"/>
      <c r="F179" s="51">
        <f t="shared" si="33"/>
        <v>0</v>
      </c>
      <c r="G179" s="10" t="s">
        <v>170</v>
      </c>
      <c r="H179" s="17" t="s">
        <v>172</v>
      </c>
      <c r="I179" s="23">
        <v>3796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87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87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87"/>
      <c r="F182" s="51">
        <f t="shared" si="33"/>
        <v>0</v>
      </c>
      <c r="G182" s="10" t="s">
        <v>170</v>
      </c>
      <c r="H182" s="17" t="s">
        <v>172</v>
      </c>
      <c r="I182" s="23">
        <v>19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87"/>
      <c r="F183" s="51">
        <f t="shared" si="33"/>
        <v>0</v>
      </c>
      <c r="G183" s="10" t="s">
        <v>170</v>
      </c>
      <c r="H183" s="17" t="s">
        <v>172</v>
      </c>
      <c r="I183" s="23">
        <v>103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87"/>
      <c r="F184" s="51">
        <f t="shared" si="33"/>
        <v>0</v>
      </c>
      <c r="G184" s="10" t="s">
        <v>170</v>
      </c>
      <c r="H184" s="17" t="s">
        <v>172</v>
      </c>
      <c r="I184" s="23">
        <v>450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87"/>
      <c r="F185" s="51">
        <f t="shared" si="33"/>
        <v>0</v>
      </c>
      <c r="G185" s="10" t="s">
        <v>170</v>
      </c>
      <c r="H185" s="17" t="s">
        <v>172</v>
      </c>
      <c r="I185" s="23">
        <v>354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87"/>
      <c r="F186" s="51">
        <f t="shared" si="33"/>
        <v>0</v>
      </c>
      <c r="G186" s="10" t="s">
        <v>170</v>
      </c>
      <c r="H186" s="17" t="s">
        <v>172</v>
      </c>
      <c r="I186" s="23">
        <v>1219</v>
      </c>
      <c r="J186" s="8">
        <f t="shared" si="34"/>
        <v>0</v>
      </c>
    </row>
  </sheetData>
  <sheetProtection algorithmName="SHA-512" hashValue="MNc7fwtEnJ/seD8rQPXjzuBYl32llWRX1GyT/qYRt47i2sfj0frKual5gQ6HlW8bWz3sQe+VnsJvocGSEDsjjg==" saltValue="azFsmLXfL6kYEe53LEmDVw==" spinCount="100000" sheet="1" objects="1" scenarios="1" selectLockedCells="1"/>
  <mergeCells count="49"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U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9.1796875" style="1" customWidth="1"/>
    <col min="4" max="4" width="34.7265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99" ht="24" customHeight="1" thickBot="1" x14ac:dyDescent="0.4">
      <c r="A1" s="172" t="s">
        <v>198</v>
      </c>
      <c r="B1" s="172"/>
      <c r="C1" s="172"/>
      <c r="D1" s="172"/>
      <c r="E1" s="172"/>
      <c r="F1" s="172"/>
      <c r="G1" s="172"/>
      <c r="H1" s="172"/>
    </row>
    <row r="2" spans="1:9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1" t="s">
        <v>37</v>
      </c>
      <c r="H2" s="93" t="s">
        <v>236</v>
      </c>
      <c r="J2" s="173" t="s">
        <v>247</v>
      </c>
      <c r="K2" s="174"/>
      <c r="L2" s="174"/>
      <c r="M2" s="175"/>
    </row>
    <row r="3" spans="1:9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9</v>
      </c>
      <c r="F3" s="72">
        <f>'OE - Puj,k - ALL.5D '!F3</f>
        <v>0</v>
      </c>
      <c r="G3" s="92" t="s">
        <v>38</v>
      </c>
      <c r="H3" s="94">
        <f t="shared" ref="H3:H34" si="0">$F3*E3</f>
        <v>0</v>
      </c>
      <c r="I3" s="38"/>
      <c r="J3" s="73" t="s">
        <v>222</v>
      </c>
      <c r="K3" s="36" cm="1">
        <f t="array" ref="K3">SUMPRODUCT((H3:H70)*($G3:$G70="Canone Mensile")*($C3:$C70="C_STD"))</f>
        <v>0</v>
      </c>
      <c r="L3"/>
      <c r="M3" s="74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</row>
    <row r="4" spans="1:9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423</v>
      </c>
      <c r="F4" s="72">
        <f>'OE - Puj,k - ALL.5D '!F4</f>
        <v>0</v>
      </c>
      <c r="G4" s="92" t="s">
        <v>39</v>
      </c>
      <c r="H4" s="94">
        <f t="shared" si="0"/>
        <v>0</v>
      </c>
      <c r="I4" s="38"/>
      <c r="J4" s="75" t="s">
        <v>223</v>
      </c>
      <c r="K4" s="76" cm="1">
        <f t="array" ref="K4">SUMPRODUCT((H3:H70)*($G3:$G70="Canone Mensile")*($C3:$C70="C_ADV"))</f>
        <v>0</v>
      </c>
      <c r="L4" s="77"/>
      <c r="M4" s="78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</row>
    <row r="5" spans="1:9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19</v>
      </c>
      <c r="F5" s="72">
        <f>'OE - Puj,k - ALL.5D '!F5</f>
        <v>0</v>
      </c>
      <c r="G5" s="92" t="s">
        <v>38</v>
      </c>
      <c r="H5" s="94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</row>
    <row r="6" spans="1:9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893</v>
      </c>
      <c r="F6" s="72">
        <f>'OE - Puj,k - ALL.5D '!F6</f>
        <v>0</v>
      </c>
      <c r="G6" s="92" t="s">
        <v>39</v>
      </c>
      <c r="H6" s="94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</row>
    <row r="7" spans="1:9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18</v>
      </c>
      <c r="F7" s="72">
        <f>'OE - Puj,k - ALL.5D '!F7</f>
        <v>0</v>
      </c>
      <c r="G7" s="92" t="s">
        <v>38</v>
      </c>
      <c r="H7" s="94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</row>
    <row r="8" spans="1:9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846</v>
      </c>
      <c r="F8" s="72">
        <f>'OE - Puj,k - ALL.5D '!F8</f>
        <v>0</v>
      </c>
      <c r="G8" s="92" t="s">
        <v>39</v>
      </c>
      <c r="H8" s="94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</row>
    <row r="9" spans="1:9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15</v>
      </c>
      <c r="F9" s="72">
        <f>'OE - Puj,k - ALL.5D '!F9</f>
        <v>0</v>
      </c>
      <c r="G9" s="92" t="s">
        <v>38</v>
      </c>
      <c r="H9" s="94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</row>
    <row r="10" spans="1:9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705</v>
      </c>
      <c r="F10" s="72">
        <f>'OE - Puj,k - ALL.5D '!F10</f>
        <v>0</v>
      </c>
      <c r="G10" s="92" t="s">
        <v>39</v>
      </c>
      <c r="H10" s="94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</row>
    <row r="11" spans="1:9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9</v>
      </c>
      <c r="F11" s="72">
        <f>'OE - Puj,k - ALL.5D '!F11</f>
        <v>0</v>
      </c>
      <c r="G11" s="92" t="s">
        <v>38</v>
      </c>
      <c r="H11" s="94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</row>
    <row r="12" spans="1:9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423</v>
      </c>
      <c r="F12" s="72">
        <f>'OE - Puj,k - ALL.5D '!F12</f>
        <v>0</v>
      </c>
      <c r="G12" s="92" t="s">
        <v>39</v>
      </c>
      <c r="H12" s="94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</row>
    <row r="13" spans="1:9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9</v>
      </c>
      <c r="F13" s="72">
        <f>'OE - Puj,k - ALL.5D '!F13</f>
        <v>0</v>
      </c>
      <c r="G13" s="92" t="s">
        <v>38</v>
      </c>
      <c r="H13" s="94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</row>
    <row r="14" spans="1:9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423</v>
      </c>
      <c r="F14" s="72">
        <f>'OE - Puj,k - ALL.5D '!F14</f>
        <v>0</v>
      </c>
      <c r="G14" s="92" t="s">
        <v>39</v>
      </c>
      <c r="H14" s="94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</row>
    <row r="15" spans="1:9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6</v>
      </c>
      <c r="F15" s="72">
        <f>'OE - Puj,k - ALL.5D '!F15</f>
        <v>0</v>
      </c>
      <c r="G15" s="92" t="s">
        <v>38</v>
      </c>
      <c r="H15" s="94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1:9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282</v>
      </c>
      <c r="F16" s="72">
        <f>'OE - Puj,k - ALL.5D '!F16</f>
        <v>0</v>
      </c>
      <c r="G16" s="92" t="s">
        <v>39</v>
      </c>
      <c r="H16" s="94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</row>
    <row r="17" spans="1:9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6</v>
      </c>
      <c r="F17" s="72">
        <f>'OE - Puj,k - ALL.5D '!F17</f>
        <v>0</v>
      </c>
      <c r="G17" s="92" t="s">
        <v>38</v>
      </c>
      <c r="H17" s="94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</row>
    <row r="18" spans="1:9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282</v>
      </c>
      <c r="F18" s="72">
        <f>'OE - Puj,k - ALL.5D '!F18</f>
        <v>0</v>
      </c>
      <c r="G18" s="92" t="s">
        <v>39</v>
      </c>
      <c r="H18" s="94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</row>
    <row r="19" spans="1:9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46</v>
      </c>
      <c r="F19" s="72">
        <f>'OE - Puj,k - ALL.5D '!F19</f>
        <v>0</v>
      </c>
      <c r="G19" s="92" t="s">
        <v>38</v>
      </c>
      <c r="H19" s="94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</row>
    <row r="20" spans="1:9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2162</v>
      </c>
      <c r="F20" s="72">
        <f>'OE - Puj,k - ALL.5D '!F20</f>
        <v>0</v>
      </c>
      <c r="G20" s="92" t="s">
        <v>39</v>
      </c>
      <c r="H20" s="94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</row>
    <row r="21" spans="1:9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37</v>
      </c>
      <c r="F21" s="72">
        <f>'OE - Puj,k - ALL.5D '!F21</f>
        <v>0</v>
      </c>
      <c r="G21" s="92" t="s">
        <v>38</v>
      </c>
      <c r="H21" s="94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</row>
    <row r="22" spans="1:9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1739</v>
      </c>
      <c r="F22" s="72">
        <f>'OE - Puj,k - ALL.5D '!F22</f>
        <v>0</v>
      </c>
      <c r="G22" s="92" t="s">
        <v>39</v>
      </c>
      <c r="H22" s="94">
        <f t="shared" si="0"/>
        <v>0</v>
      </c>
      <c r="K22" s="32"/>
    </row>
    <row r="23" spans="1:9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19</v>
      </c>
      <c r="F23" s="72">
        <f>'OE - Puj,k - ALL.5D '!F23</f>
        <v>0</v>
      </c>
      <c r="G23" s="92" t="s">
        <v>38</v>
      </c>
      <c r="H23" s="94">
        <f t="shared" si="0"/>
        <v>0</v>
      </c>
      <c r="K23" s="32"/>
    </row>
    <row r="24" spans="1:9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893</v>
      </c>
      <c r="F24" s="72">
        <f>'OE - Puj,k - ALL.5D '!F24</f>
        <v>0</v>
      </c>
      <c r="G24" s="92" t="s">
        <v>39</v>
      </c>
      <c r="H24" s="94">
        <f t="shared" si="0"/>
        <v>0</v>
      </c>
      <c r="K24" s="32"/>
    </row>
    <row r="25" spans="1:9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5</v>
      </c>
      <c r="F25" s="72">
        <f>'OE - Puj,k - ALL.5D '!F25</f>
        <v>0</v>
      </c>
      <c r="G25" s="92" t="s">
        <v>38</v>
      </c>
      <c r="H25" s="94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</row>
    <row r="26" spans="1:9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235</v>
      </c>
      <c r="F26" s="72">
        <f>'OE - Puj,k - ALL.5D '!F26</f>
        <v>0</v>
      </c>
      <c r="G26" s="92" t="s">
        <v>39</v>
      </c>
      <c r="H26" s="94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</row>
    <row r="27" spans="1:9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4</v>
      </c>
      <c r="F27" s="72">
        <f>'OE - Puj,k - ALL.5D '!F27</f>
        <v>0</v>
      </c>
      <c r="G27" s="92" t="s">
        <v>38</v>
      </c>
      <c r="H27" s="94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</row>
    <row r="28" spans="1:9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188</v>
      </c>
      <c r="F28" s="72">
        <f>'OE - Puj,k - ALL.5D '!F28</f>
        <v>0</v>
      </c>
      <c r="G28" s="92" t="s">
        <v>39</v>
      </c>
      <c r="H28" s="94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</row>
    <row r="29" spans="1:9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10</v>
      </c>
      <c r="F29" s="72">
        <f>'OE - Puj,k - ALL.5D '!F29</f>
        <v>0</v>
      </c>
      <c r="G29" s="92" t="s">
        <v>38</v>
      </c>
      <c r="H29" s="94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</row>
    <row r="30" spans="1:9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470</v>
      </c>
      <c r="F30" s="72">
        <f>'OE - Puj,k - ALL.5D '!F30</f>
        <v>0</v>
      </c>
      <c r="G30" s="92" t="s">
        <v>39</v>
      </c>
      <c r="H30" s="94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</row>
    <row r="31" spans="1:9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5</v>
      </c>
      <c r="F31" s="72">
        <f>'OE - Puj,k - ALL.5D '!F31</f>
        <v>0</v>
      </c>
      <c r="G31" s="92" t="s">
        <v>38</v>
      </c>
      <c r="H31" s="94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</row>
    <row r="32" spans="1:9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235</v>
      </c>
      <c r="F32" s="72">
        <f>'OE - Puj,k - ALL.5D '!F32</f>
        <v>0</v>
      </c>
      <c r="G32" s="92" t="s">
        <v>39</v>
      </c>
      <c r="H32" s="94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</row>
    <row r="33" spans="1:9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2" t="s">
        <v>38</v>
      </c>
      <c r="H33" s="94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</row>
    <row r="34" spans="1:9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2" t="s">
        <v>39</v>
      </c>
      <c r="H34" s="94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</row>
    <row r="35" spans="1:9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2" t="s">
        <v>38</v>
      </c>
      <c r="H35" s="94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</row>
    <row r="36" spans="1:9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2" t="s">
        <v>39</v>
      </c>
      <c r="H36" s="94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</row>
    <row r="37" spans="1:9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7</v>
      </c>
      <c r="F37" s="72">
        <f>'OE - Puj,k - ALL.5D '!F37</f>
        <v>0</v>
      </c>
      <c r="G37" s="40" t="s">
        <v>38</v>
      </c>
      <c r="H37" s="94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</row>
    <row r="38" spans="1:9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329</v>
      </c>
      <c r="F38" s="72">
        <f>'OE - Puj,k - ALL.5D '!F38</f>
        <v>0</v>
      </c>
      <c r="G38" s="40" t="s">
        <v>39</v>
      </c>
      <c r="H38" s="94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</row>
    <row r="39" spans="1:9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14</v>
      </c>
      <c r="F39" s="72">
        <f>'OE - Puj,k - ALL.5D '!F39</f>
        <v>0</v>
      </c>
      <c r="G39" s="40" t="s">
        <v>38</v>
      </c>
      <c r="H39" s="94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</row>
    <row r="40" spans="1:9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658</v>
      </c>
      <c r="F40" s="72">
        <f>'OE - Puj,k - ALL.5D '!F40</f>
        <v>0</v>
      </c>
      <c r="G40" s="40" t="s">
        <v>39</v>
      </c>
      <c r="H40" s="94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</row>
    <row r="41" spans="1:9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13</v>
      </c>
      <c r="F41" s="72">
        <f>'OE - Puj,k - ALL.5D '!F41</f>
        <v>0</v>
      </c>
      <c r="G41" s="40" t="s">
        <v>38</v>
      </c>
      <c r="H41" s="94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</row>
    <row r="42" spans="1:9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611</v>
      </c>
      <c r="F42" s="72">
        <f>'OE - Puj,k - ALL.5D '!F42</f>
        <v>0</v>
      </c>
      <c r="G42" s="40" t="s">
        <v>39</v>
      </c>
      <c r="H42" s="94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</row>
    <row r="43" spans="1:9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11</v>
      </c>
      <c r="F43" s="72">
        <f>'OE - Puj,k - ALL.5D '!F43</f>
        <v>0</v>
      </c>
      <c r="G43" s="40" t="s">
        <v>38</v>
      </c>
      <c r="H43" s="94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</row>
    <row r="44" spans="1:9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517</v>
      </c>
      <c r="F44" s="72">
        <f>'OE - Puj,k - ALL.5D '!F44</f>
        <v>0</v>
      </c>
      <c r="G44" s="40" t="s">
        <v>39</v>
      </c>
      <c r="H44" s="94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</row>
    <row r="45" spans="1:9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7</v>
      </c>
      <c r="F45" s="72">
        <f>'OE - Puj,k - ALL.5D '!F45</f>
        <v>0</v>
      </c>
      <c r="G45" s="40" t="s">
        <v>38</v>
      </c>
      <c r="H45" s="94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</row>
    <row r="46" spans="1:9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329</v>
      </c>
      <c r="F46" s="72">
        <f>'OE - Puj,k - ALL.5D '!F46</f>
        <v>0</v>
      </c>
      <c r="G46" s="40" t="s">
        <v>39</v>
      </c>
      <c r="H46" s="94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</row>
    <row r="47" spans="1:9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7</v>
      </c>
      <c r="F47" s="72">
        <f>'OE - Puj,k - ALL.5D '!F47</f>
        <v>0</v>
      </c>
      <c r="G47" s="40" t="s">
        <v>38</v>
      </c>
      <c r="H47" s="94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</row>
    <row r="48" spans="1:9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329</v>
      </c>
      <c r="F48" s="72">
        <f>'OE - Puj,k - ALL.5D '!F48</f>
        <v>0</v>
      </c>
      <c r="G48" s="40" t="s">
        <v>39</v>
      </c>
      <c r="H48" s="94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</row>
    <row r="49" spans="1:9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5</v>
      </c>
      <c r="F49" s="72">
        <f>'OE - Puj,k - ALL.5D '!F49</f>
        <v>0</v>
      </c>
      <c r="G49" s="40" t="s">
        <v>38</v>
      </c>
      <c r="H49" s="94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</row>
    <row r="50" spans="1:9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235</v>
      </c>
      <c r="F50" s="72">
        <f>'OE - Puj,k - ALL.5D '!F50</f>
        <v>0</v>
      </c>
      <c r="G50" s="40" t="s">
        <v>39</v>
      </c>
      <c r="H50" s="94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</row>
    <row r="51" spans="1:9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5</v>
      </c>
      <c r="F51" s="72">
        <f>'OE - Puj,k - ALL.5D '!F51</f>
        <v>0</v>
      </c>
      <c r="G51" s="40" t="s">
        <v>38</v>
      </c>
      <c r="H51" s="94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</row>
    <row r="52" spans="1:9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235</v>
      </c>
      <c r="F52" s="72">
        <f>'OE - Puj,k - ALL.5D '!F52</f>
        <v>0</v>
      </c>
      <c r="G52" s="40" t="s">
        <v>39</v>
      </c>
      <c r="H52" s="94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</row>
    <row r="53" spans="1:9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69</v>
      </c>
      <c r="F53" s="72">
        <f>'OE - Puj,k - ALL.5D '!F53</f>
        <v>0</v>
      </c>
      <c r="G53" s="40" t="s">
        <v>38</v>
      </c>
      <c r="H53" s="94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</row>
    <row r="54" spans="1:9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3243</v>
      </c>
      <c r="F54" s="72">
        <f>'OE - Puj,k - ALL.5D '!F54</f>
        <v>0</v>
      </c>
      <c r="G54" s="40" t="s">
        <v>39</v>
      </c>
      <c r="H54" s="94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</row>
    <row r="55" spans="1:9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55</v>
      </c>
      <c r="F55" s="72">
        <f>'OE - Puj,k - ALL.5D '!F55</f>
        <v>0</v>
      </c>
      <c r="G55" s="40" t="s">
        <v>38</v>
      </c>
      <c r="H55" s="94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</row>
    <row r="56" spans="1:9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2585</v>
      </c>
      <c r="F56" s="72">
        <f>'OE - Puj,k - ALL.5D '!F56</f>
        <v>0</v>
      </c>
      <c r="G56" s="40" t="s">
        <v>39</v>
      </c>
      <c r="H56" s="94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</row>
    <row r="57" spans="1:9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26</v>
      </c>
      <c r="F57" s="72">
        <f>'OE - Puj,k - ALL.5D '!F57</f>
        <v>0</v>
      </c>
      <c r="G57" s="40" t="s">
        <v>38</v>
      </c>
      <c r="H57" s="94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</row>
    <row r="58" spans="1:9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1222</v>
      </c>
      <c r="F58" s="72">
        <f>'OE - Puj,k - ALL.5D '!F58</f>
        <v>0</v>
      </c>
      <c r="G58" s="40" t="s">
        <v>39</v>
      </c>
      <c r="H58" s="94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</row>
    <row r="59" spans="1:9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6</v>
      </c>
      <c r="F59" s="72">
        <f>'OE - Puj,k - ALL.5D '!F59</f>
        <v>0</v>
      </c>
      <c r="G59" s="40" t="s">
        <v>38</v>
      </c>
      <c r="H59" s="94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</row>
    <row r="60" spans="1:9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282</v>
      </c>
      <c r="F60" s="72">
        <f>'OE - Puj,k - ALL.5D '!F60</f>
        <v>0</v>
      </c>
      <c r="G60" s="40" t="s">
        <v>39</v>
      </c>
      <c r="H60" s="94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</row>
    <row r="61" spans="1:9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5</v>
      </c>
      <c r="F61" s="72">
        <f>'OE - Puj,k - ALL.5D '!F61</f>
        <v>0</v>
      </c>
      <c r="G61" s="40" t="s">
        <v>38</v>
      </c>
      <c r="H61" s="94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</row>
    <row r="62" spans="1:9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235</v>
      </c>
      <c r="F62" s="72">
        <f>'OE - Puj,k - ALL.5D '!F62</f>
        <v>0</v>
      </c>
      <c r="G62" s="40" t="s">
        <v>39</v>
      </c>
      <c r="H62" s="94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</row>
    <row r="63" spans="1:9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14</v>
      </c>
      <c r="F63" s="72">
        <f>'OE - Puj,k - ALL.5D '!F63</f>
        <v>0</v>
      </c>
      <c r="G63" s="40" t="s">
        <v>38</v>
      </c>
      <c r="H63" s="94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</row>
    <row r="64" spans="1:9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658</v>
      </c>
      <c r="F64" s="72">
        <f>'OE - Puj,k - ALL.5D '!F64</f>
        <v>0</v>
      </c>
      <c r="G64" s="40" t="s">
        <v>39</v>
      </c>
      <c r="H64" s="94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</row>
    <row r="65" spans="1:9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94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</row>
    <row r="66" spans="1:9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94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</row>
    <row r="67" spans="1:9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94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</row>
    <row r="68" spans="1:9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94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</row>
    <row r="69" spans="1:9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</v>
      </c>
      <c r="F69" s="72">
        <f>'OE - Puj,k - ALL.5D '!F69</f>
        <v>0</v>
      </c>
      <c r="G69" s="40" t="s">
        <v>38</v>
      </c>
      <c r="H69" s="94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</row>
    <row r="70" spans="1:9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141</v>
      </c>
      <c r="F70" s="72">
        <f>'OE - Puj,k - ALL.5D '!F70</f>
        <v>0</v>
      </c>
      <c r="G70" s="40" t="s">
        <v>39</v>
      </c>
      <c r="H70" s="94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</row>
    <row r="72" spans="1:99" ht="24" customHeight="1" thickBot="1" x14ac:dyDescent="0.4">
      <c r="A72" s="172" t="s">
        <v>219</v>
      </c>
      <c r="B72" s="172"/>
      <c r="C72" s="172"/>
      <c r="D72" s="172"/>
      <c r="E72" s="172"/>
      <c r="F72" s="172"/>
      <c r="G72" s="172"/>
      <c r="H72" s="172"/>
    </row>
    <row r="73" spans="1:99" ht="96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3" t="s">
        <v>257</v>
      </c>
      <c r="K73" s="174"/>
      <c r="L73" s="174"/>
      <c r="M73" s="175"/>
    </row>
    <row r="74" spans="1:9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3" t="s">
        <v>204</v>
      </c>
      <c r="K74" s="95" cm="1">
        <f t="array" ref="K74">SUMPRODUCT((H74:H141)*($G74:$G141="Canone Mensile")*($C74:$C141="C_STD"))</f>
        <v>0</v>
      </c>
      <c r="L74"/>
      <c r="M74" s="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</row>
    <row r="75" spans="1:9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3" t="s">
        <v>205</v>
      </c>
      <c r="K75" s="95" cm="1">
        <f t="array" ref="K75">SUMPRODUCT((H74:H141)*($G74:$G141="Canone Mensile")*($C74:$C141="C_ADV"))</f>
        <v>0</v>
      </c>
      <c r="L75"/>
      <c r="M75" s="74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</row>
    <row r="76" spans="1:9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3" t="s">
        <v>226</v>
      </c>
      <c r="K76" s="8">
        <f>K74*30%</f>
        <v>0</v>
      </c>
      <c r="L76"/>
      <c r="M76" s="74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</row>
    <row r="77" spans="1:9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5" t="s">
        <v>227</v>
      </c>
      <c r="K77" s="85">
        <f>K75*30%</f>
        <v>0</v>
      </c>
      <c r="L77" s="77"/>
      <c r="M77" s="78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</row>
    <row r="78" spans="1:9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</row>
    <row r="79" spans="1:9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</row>
    <row r="80" spans="1:9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</row>
    <row r="81" spans="1:9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</row>
    <row r="82" spans="1:9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</row>
    <row r="83" spans="1:9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</row>
    <row r="84" spans="1:9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</row>
    <row r="85" spans="1:9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</row>
    <row r="86" spans="1:9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</row>
    <row r="87" spans="1:9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</row>
    <row r="88" spans="1:9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</row>
    <row r="89" spans="1:9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</row>
    <row r="90" spans="1:9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</row>
    <row r="91" spans="1:9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</row>
    <row r="92" spans="1:9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</row>
    <row r="93" spans="1:9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9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9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9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9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9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9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9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</row>
    <row r="101" spans="1:9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</row>
    <row r="102" spans="1:9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</row>
    <row r="103" spans="1:9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</row>
    <row r="104" spans="1:9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</row>
    <row r="105" spans="1:9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</row>
    <row r="106" spans="1:9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</row>
    <row r="107" spans="1:9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</row>
    <row r="108" spans="1:9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</row>
    <row r="109" spans="1:9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</row>
    <row r="110" spans="1:9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</row>
    <row r="111" spans="1:9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</row>
    <row r="112" spans="1:9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</row>
    <row r="113" spans="1:9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</row>
    <row r="114" spans="1:9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</row>
    <row r="115" spans="1:9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</row>
    <row r="116" spans="1:9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</row>
    <row r="117" spans="1:9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</row>
    <row r="118" spans="1:9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</row>
    <row r="119" spans="1:9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</row>
    <row r="120" spans="1:9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</row>
    <row r="121" spans="1:9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</row>
    <row r="122" spans="1:9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</row>
    <row r="123" spans="1:9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</row>
    <row r="124" spans="1:9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</row>
    <row r="125" spans="1:9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</row>
    <row r="126" spans="1:9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</row>
    <row r="127" spans="1:9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</row>
    <row r="128" spans="1:9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</row>
    <row r="129" spans="1:9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</row>
    <row r="130" spans="1:9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</row>
    <row r="131" spans="1:9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</row>
    <row r="132" spans="1:9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</row>
    <row r="133" spans="1:9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</row>
    <row r="134" spans="1:9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</row>
    <row r="135" spans="1:9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</row>
    <row r="136" spans="1:9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</row>
    <row r="137" spans="1:9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</row>
    <row r="138" spans="1:9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</row>
    <row r="139" spans="1:9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</row>
    <row r="140" spans="1:9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</row>
    <row r="141" spans="1:9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</row>
    <row r="143" spans="1:99" ht="24" customHeight="1" thickBot="1" x14ac:dyDescent="0.4">
      <c r="A143" s="172" t="s">
        <v>199</v>
      </c>
      <c r="B143" s="172"/>
      <c r="C143" s="172"/>
      <c r="D143" s="172"/>
      <c r="E143" s="172"/>
      <c r="F143" s="172"/>
      <c r="G143" s="172"/>
      <c r="H143" s="172"/>
    </row>
    <row r="144" spans="1:99" ht="96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3" t="s">
        <v>258</v>
      </c>
      <c r="K144" s="174"/>
      <c r="L144" s="174"/>
      <c r="M144" s="175"/>
    </row>
    <row r="145" spans="1:9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2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3" t="s">
        <v>204</v>
      </c>
      <c r="K145" s="95" cm="1">
        <f t="array" ref="K145">SUMPRODUCT((H145:H212)*($G145:$G212="Canone Mensile")*($C145:$C212="C_STD"))</f>
        <v>0</v>
      </c>
      <c r="L145"/>
      <c r="M145" s="74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</row>
    <row r="146" spans="1:9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94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3" t="s">
        <v>205</v>
      </c>
      <c r="K146" s="95" cm="1">
        <f t="array" ref="K146">SUMPRODUCT((H145:H212)*($G145:$G212="Canone Mensile")*($C145:$C212="C_ADV"))</f>
        <v>0</v>
      </c>
      <c r="L146"/>
      <c r="M146" s="74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</row>
    <row r="147" spans="1:9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4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96" t="s">
        <v>226</v>
      </c>
      <c r="K147" s="8">
        <f>K145*30%</f>
        <v>0</v>
      </c>
      <c r="L147"/>
      <c r="M147" s="74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</row>
    <row r="148" spans="1:9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188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97" t="s">
        <v>227</v>
      </c>
      <c r="K148" s="85">
        <f>K146*30%</f>
        <v>0</v>
      </c>
      <c r="L148" s="77"/>
      <c r="M148" s="7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</row>
    <row r="149" spans="1:9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</row>
    <row r="150" spans="1:9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188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</row>
    <row r="151" spans="1:9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3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</row>
    <row r="152" spans="1:9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141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</row>
    <row r="153" spans="1:9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2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</row>
    <row r="154" spans="1:9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94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</row>
    <row r="155" spans="1:9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2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</row>
    <row r="156" spans="1:9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94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</row>
    <row r="157" spans="1:9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</row>
    <row r="158" spans="1:9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47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</row>
    <row r="159" spans="1:9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</row>
    <row r="160" spans="1:9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47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</row>
    <row r="161" spans="1:9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7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</row>
    <row r="162" spans="1:9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329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</row>
    <row r="163" spans="1:9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10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</row>
    <row r="164" spans="1:9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470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9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8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9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376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9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1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9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47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9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0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9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0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9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</row>
    <row r="172" spans="1:9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47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</row>
    <row r="173" spans="1:9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</row>
    <row r="174" spans="1:9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</row>
    <row r="175" spans="1:9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</row>
    <row r="176" spans="1:9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</row>
    <row r="177" spans="1:9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</row>
    <row r="178" spans="1:9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</row>
    <row r="179" spans="1:9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</row>
    <row r="180" spans="1:9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47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</row>
    <row r="181" spans="1:9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3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</row>
    <row r="182" spans="1:9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141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</row>
    <row r="183" spans="1:9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3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</row>
    <row r="184" spans="1:9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141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</row>
    <row r="185" spans="1:9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2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</row>
    <row r="186" spans="1:9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94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</row>
    <row r="187" spans="1:9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</row>
    <row r="188" spans="1:9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47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</row>
    <row r="189" spans="1:9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</row>
    <row r="190" spans="1:9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47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</row>
    <row r="191" spans="1:9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</row>
    <row r="192" spans="1:9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</row>
    <row r="193" spans="1:9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</row>
    <row r="194" spans="1:9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</row>
    <row r="195" spans="1:9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11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</row>
    <row r="196" spans="1:9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517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</row>
    <row r="197" spans="1:9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15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</row>
    <row r="198" spans="1:9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705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</row>
    <row r="199" spans="1:9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11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</row>
    <row r="200" spans="1:9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517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</row>
    <row r="201" spans="1:9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1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</row>
    <row r="202" spans="1:9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47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</row>
    <row r="203" spans="1:9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1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</row>
    <row r="204" spans="1:9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47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</row>
    <row r="205" spans="1:9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1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</row>
    <row r="206" spans="1:9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47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</row>
    <row r="207" spans="1:9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</row>
    <row r="208" spans="1:9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</row>
    <row r="209" spans="1:9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</row>
    <row r="210" spans="1:9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</row>
    <row r="211" spans="1:9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</row>
    <row r="212" spans="1:9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</row>
    <row r="214" spans="1:99" ht="24" customHeight="1" thickBot="1" x14ac:dyDescent="0.4">
      <c r="A214" s="172" t="s">
        <v>220</v>
      </c>
      <c r="B214" s="172"/>
      <c r="C214" s="172"/>
      <c r="D214" s="172"/>
      <c r="E214" s="172"/>
      <c r="F214" s="172"/>
      <c r="G214" s="172"/>
      <c r="H214" s="172"/>
    </row>
    <row r="215" spans="1:99" ht="96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3" t="s">
        <v>259</v>
      </c>
      <c r="K215" s="174"/>
      <c r="L215" s="174"/>
      <c r="M215" s="175"/>
    </row>
    <row r="216" spans="1:9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3" t="s">
        <v>204</v>
      </c>
      <c r="K216" s="95" cm="1">
        <f t="array" ref="K216">SUMPRODUCT((H216:H283)*($G216:$G283="Canone Mensile")*($C216:$C283="C_STD"))</f>
        <v>0</v>
      </c>
      <c r="L216"/>
      <c r="M216" s="74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</row>
    <row r="217" spans="1:9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3" t="s">
        <v>205</v>
      </c>
      <c r="K217" s="95" cm="1">
        <f t="array" ref="K217">SUMPRODUCT((H216:H283)*($G216:$G283="Canone Mensile")*($C216:$C283="C_ADV"))</f>
        <v>0</v>
      </c>
      <c r="L217"/>
      <c r="M217" s="74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</row>
    <row r="218" spans="1:9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3" t="s">
        <v>226</v>
      </c>
      <c r="K218" s="8">
        <f>K216*30%</f>
        <v>0</v>
      </c>
      <c r="L218"/>
      <c r="M218" s="74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</row>
    <row r="219" spans="1:9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5" t="s">
        <v>227</v>
      </c>
      <c r="K219" s="85">
        <f>K217*30%</f>
        <v>0</v>
      </c>
      <c r="L219" s="77"/>
      <c r="M219" s="78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</row>
    <row r="220" spans="1:9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</row>
    <row r="221" spans="1:9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</row>
    <row r="222" spans="1:9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</row>
    <row r="223" spans="1:9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</row>
    <row r="224" spans="1:9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</row>
    <row r="225" spans="1:9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</row>
    <row r="226" spans="1:9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</row>
    <row r="227" spans="1:9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</row>
    <row r="228" spans="1:9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</row>
    <row r="229" spans="1:9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</row>
    <row r="230" spans="1:9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</row>
    <row r="231" spans="1:9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</row>
    <row r="232" spans="1:9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4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</row>
    <row r="233" spans="1:9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188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</row>
    <row r="234" spans="1:9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7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</row>
    <row r="235" spans="1:9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329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9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5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9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235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9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9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9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2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9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94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9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4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</row>
    <row r="243" spans="1:9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188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</row>
    <row r="244" spans="1:9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</row>
    <row r="245" spans="1:9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</row>
    <row r="246" spans="1:9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</row>
    <row r="247" spans="1:9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</row>
    <row r="248" spans="1:9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</row>
    <row r="249" spans="1:9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</row>
    <row r="250" spans="1:9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</row>
    <row r="251" spans="1:9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</row>
    <row r="252" spans="1:9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</row>
    <row r="253" spans="1:9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</row>
    <row r="254" spans="1:9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</row>
    <row r="255" spans="1:9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</row>
    <row r="256" spans="1:9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</row>
    <row r="257" spans="1:9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</row>
    <row r="258" spans="1:9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</row>
    <row r="259" spans="1:9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</row>
    <row r="260" spans="1:9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</row>
    <row r="261" spans="1:9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</row>
    <row r="262" spans="1:9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</row>
    <row r="263" spans="1:9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</row>
    <row r="264" spans="1:9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</row>
    <row r="265" spans="1:9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</row>
    <row r="266" spans="1:9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6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</row>
    <row r="267" spans="1:9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282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</row>
    <row r="268" spans="1:9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10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</row>
    <row r="269" spans="1:9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470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</row>
    <row r="270" spans="1:9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7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</row>
    <row r="271" spans="1:9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329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</row>
    <row r="272" spans="1:9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</row>
    <row r="273" spans="1:9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</row>
    <row r="274" spans="1:9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</row>
    <row r="275" spans="1:9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</row>
    <row r="276" spans="1:9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6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</row>
    <row r="277" spans="1:9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282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</row>
    <row r="278" spans="1:9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2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</row>
    <row r="279" spans="1:9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94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</row>
    <row r="280" spans="1:9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</row>
    <row r="281" spans="1:9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</row>
    <row r="282" spans="1:9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</row>
    <row r="283" spans="1:9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</row>
  </sheetData>
  <sheetProtection algorithmName="SHA-512" hashValue="a06tFoCuNXF/ZpU2TPfM4OK+7Tzt82OaT+DeXgFDgxzQZBK/bv4SgMkDQ4aBj97F1YgU2x8O3WORH3fRI7mVwQ==" saltValue="MA3vrNqFHvxX6dEqNn3ROA==" spinCount="100000" sheet="1" objects="1" scenarios="1" selectLockedCells="1" selectUnlockedCells="1"/>
  <mergeCells count="8">
    <mergeCell ref="A1:H1"/>
    <mergeCell ref="A72:H72"/>
    <mergeCell ref="A143:H143"/>
    <mergeCell ref="A214:H214"/>
    <mergeCell ref="J215:M215"/>
    <mergeCell ref="J2:M2"/>
    <mergeCell ref="J73:M73"/>
    <mergeCell ref="J144:M14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M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3" ht="28" customHeight="1" thickBot="1" x14ac:dyDescent="0.4">
      <c r="A1" s="172" t="s">
        <v>248</v>
      </c>
      <c r="B1" s="172"/>
      <c r="C1" s="172"/>
      <c r="D1" s="172"/>
      <c r="E1" s="172"/>
      <c r="F1" s="172"/>
      <c r="G1" s="172"/>
      <c r="H1" s="172"/>
    </row>
    <row r="2" spans="1:13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1" t="s">
        <v>37</v>
      </c>
      <c r="H2" s="93" t="s">
        <v>236</v>
      </c>
      <c r="J2" s="173" t="s">
        <v>249</v>
      </c>
      <c r="K2" s="176"/>
      <c r="L2" s="176"/>
      <c r="M2" s="177"/>
    </row>
    <row r="3" spans="1:13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98">
        <v>2</v>
      </c>
      <c r="F3" s="100">
        <f>'OE - Puj,k - ALL.5D '!F3</f>
        <v>0</v>
      </c>
      <c r="G3" s="101" t="s">
        <v>38</v>
      </c>
      <c r="H3" s="103">
        <f t="shared" ref="H3:H34" si="0">$F3*E3</f>
        <v>0</v>
      </c>
      <c r="J3" s="73" t="s">
        <v>209</v>
      </c>
      <c r="K3" s="36" cm="1">
        <f t="array" ref="K3">SUMPRODUCT((H3:H70)*($G3:$G70="Una Tantum")*($C3:$C70="C_STD"))</f>
        <v>0</v>
      </c>
      <c r="L3" s="26"/>
      <c r="M3" s="79"/>
    </row>
    <row r="4" spans="1:13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98">
        <v>94</v>
      </c>
      <c r="F4" s="100">
        <f>'OE - Puj,k - ALL.5D '!F4</f>
        <v>0</v>
      </c>
      <c r="G4" s="101" t="s">
        <v>39</v>
      </c>
      <c r="H4" s="103">
        <f t="shared" si="0"/>
        <v>0</v>
      </c>
      <c r="J4" s="73" t="s">
        <v>210</v>
      </c>
      <c r="K4" s="36" cm="1">
        <f t="array" ref="K4">SUMPRODUCT((H3:H70)*($G3:$G70="Una Tantum")*($C3:$C70="C_ADV"))</f>
        <v>0</v>
      </c>
      <c r="L4" s="26"/>
      <c r="M4" s="79"/>
    </row>
    <row r="5" spans="1:13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98">
        <v>1</v>
      </c>
      <c r="F5" s="100">
        <f>'OE - Puj,k - ALL.5D '!F5</f>
        <v>0</v>
      </c>
      <c r="G5" s="101" t="s">
        <v>38</v>
      </c>
      <c r="H5" s="103">
        <f t="shared" si="0"/>
        <v>0</v>
      </c>
      <c r="J5" s="80"/>
      <c r="K5"/>
      <c r="L5" s="26"/>
      <c r="M5" s="79"/>
    </row>
    <row r="6" spans="1:13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98">
        <v>47</v>
      </c>
      <c r="F6" s="100">
        <f>'OE - Puj,k - ALL.5D '!F6</f>
        <v>0</v>
      </c>
      <c r="G6" s="101" t="s">
        <v>39</v>
      </c>
      <c r="H6" s="103">
        <f t="shared" si="0"/>
        <v>0</v>
      </c>
      <c r="J6" s="80"/>
      <c r="K6"/>
      <c r="L6" s="26"/>
      <c r="M6" s="79"/>
    </row>
    <row r="7" spans="1:13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98">
        <v>1</v>
      </c>
      <c r="F7" s="100">
        <f>'OE - Puj,k - ALL.5D '!F7</f>
        <v>0</v>
      </c>
      <c r="G7" s="101" t="s">
        <v>38</v>
      </c>
      <c r="H7" s="103">
        <f t="shared" si="0"/>
        <v>0</v>
      </c>
      <c r="J7" s="73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79"/>
    </row>
    <row r="8" spans="1:13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98">
        <v>47</v>
      </c>
      <c r="F8" s="100">
        <f>'OE - Puj,k - ALL.5D '!F8</f>
        <v>0</v>
      </c>
      <c r="G8" s="101" t="s">
        <v>39</v>
      </c>
      <c r="H8" s="103">
        <f t="shared" si="0"/>
        <v>0</v>
      </c>
      <c r="J8" s="75" t="s">
        <v>212</v>
      </c>
      <c r="K8" s="76" cm="1">
        <f t="array" ref="K8">SUMPRODUCT((H3:H70)*($G3:$G70="Canone Mensile")*($C3:$C70="C_ADV"))+'1a) Opz CoS Real Time-dettaglio'!K77*'OE - Puj,k - ALL.5D '!$F$101</f>
        <v>0</v>
      </c>
      <c r="L8" s="81"/>
      <c r="M8" s="82"/>
    </row>
    <row r="9" spans="1:13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98">
        <v>2</v>
      </c>
      <c r="F9" s="100">
        <f>'OE - Puj,k - ALL.5D '!F9</f>
        <v>0</v>
      </c>
      <c r="G9" s="101" t="s">
        <v>38</v>
      </c>
      <c r="H9" s="103">
        <f t="shared" si="0"/>
        <v>0</v>
      </c>
      <c r="J9"/>
      <c r="K9"/>
      <c r="L9" s="26"/>
      <c r="M9" s="26"/>
    </row>
    <row r="10" spans="1:13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98">
        <v>94</v>
      </c>
      <c r="F10" s="100">
        <f>'OE - Puj,k - ALL.5D '!F10</f>
        <v>0</v>
      </c>
      <c r="G10" s="101" t="s">
        <v>39</v>
      </c>
      <c r="H10" s="103">
        <f t="shared" si="0"/>
        <v>0</v>
      </c>
      <c r="J10"/>
      <c r="K10"/>
      <c r="L10" s="26"/>
      <c r="M10" s="26"/>
    </row>
    <row r="11" spans="1:13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98">
        <v>2</v>
      </c>
      <c r="F11" s="100">
        <f>'OE - Puj,k - ALL.5D '!F11</f>
        <v>0</v>
      </c>
      <c r="G11" s="101" t="s">
        <v>38</v>
      </c>
      <c r="H11" s="103">
        <f t="shared" si="0"/>
        <v>0</v>
      </c>
    </row>
    <row r="12" spans="1:13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98">
        <v>94</v>
      </c>
      <c r="F12" s="100">
        <f>'OE - Puj,k - ALL.5D '!F12</f>
        <v>0</v>
      </c>
      <c r="G12" s="101" t="s">
        <v>39</v>
      </c>
      <c r="H12" s="103">
        <f t="shared" si="0"/>
        <v>0</v>
      </c>
      <c r="J12"/>
      <c r="K12"/>
    </row>
    <row r="13" spans="1:13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98">
        <v>2</v>
      </c>
      <c r="F13" s="100">
        <f>'OE - Puj,k - ALL.5D '!F13</f>
        <v>0</v>
      </c>
      <c r="G13" s="101" t="s">
        <v>38</v>
      </c>
      <c r="H13" s="103">
        <f t="shared" si="0"/>
        <v>0</v>
      </c>
      <c r="J13"/>
      <c r="K13"/>
    </row>
    <row r="14" spans="1:13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98">
        <v>94</v>
      </c>
      <c r="F14" s="100">
        <f>'OE - Puj,k - ALL.5D '!F14</f>
        <v>0</v>
      </c>
      <c r="G14" s="101" t="s">
        <v>39</v>
      </c>
      <c r="H14" s="103">
        <f t="shared" si="0"/>
        <v>0</v>
      </c>
      <c r="J14"/>
      <c r="K14"/>
    </row>
    <row r="15" spans="1:13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98">
        <v>2</v>
      </c>
      <c r="F15" s="100">
        <f>'OE - Puj,k - ALL.5D '!F15</f>
        <v>0</v>
      </c>
      <c r="G15" s="101" t="s">
        <v>38</v>
      </c>
      <c r="H15" s="103">
        <f t="shared" si="0"/>
        <v>0</v>
      </c>
      <c r="J15"/>
      <c r="K15"/>
    </row>
    <row r="16" spans="1:13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98">
        <v>94</v>
      </c>
      <c r="F16" s="100">
        <f>'OE - Puj,k - ALL.5D '!F16</f>
        <v>0</v>
      </c>
      <c r="G16" s="101" t="s">
        <v>39</v>
      </c>
      <c r="H16" s="103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98">
        <v>2</v>
      </c>
      <c r="F17" s="100">
        <f>'OE - Puj,k - ALL.5D '!F17</f>
        <v>0</v>
      </c>
      <c r="G17" s="101" t="s">
        <v>38</v>
      </c>
      <c r="H17" s="103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98">
        <v>94</v>
      </c>
      <c r="F18" s="100">
        <f>'OE - Puj,k - ALL.5D '!F18</f>
        <v>0</v>
      </c>
      <c r="G18" s="101" t="s">
        <v>39</v>
      </c>
      <c r="H18" s="103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98">
        <v>2</v>
      </c>
      <c r="F19" s="100">
        <f>'OE - Puj,k - ALL.5D '!F19</f>
        <v>0</v>
      </c>
      <c r="G19" s="101" t="s">
        <v>38</v>
      </c>
      <c r="H19" s="103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98">
        <v>94</v>
      </c>
      <c r="F20" s="100">
        <f>'OE - Puj,k - ALL.5D '!F20</f>
        <v>0</v>
      </c>
      <c r="G20" s="101" t="s">
        <v>39</v>
      </c>
      <c r="H20" s="103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98">
        <v>4</v>
      </c>
      <c r="F21" s="100">
        <f>'OE - Puj,k - ALL.5D '!F21</f>
        <v>0</v>
      </c>
      <c r="G21" s="101" t="s">
        <v>38</v>
      </c>
      <c r="H21" s="103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98">
        <v>188</v>
      </c>
      <c r="F22" s="100">
        <f>'OE - Puj,k - ALL.5D '!F22</f>
        <v>0</v>
      </c>
      <c r="G22" s="101" t="s">
        <v>39</v>
      </c>
      <c r="H22" s="103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98">
        <v>7</v>
      </c>
      <c r="F23" s="100">
        <f>'OE - Puj,k - ALL.5D '!F23</f>
        <v>0</v>
      </c>
      <c r="G23" s="101" t="s">
        <v>38</v>
      </c>
      <c r="H23" s="103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98">
        <v>329</v>
      </c>
      <c r="F24" s="100">
        <f>'OE - Puj,k - ALL.5D '!F24</f>
        <v>0</v>
      </c>
      <c r="G24" s="101" t="s">
        <v>39</v>
      </c>
      <c r="H24" s="103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98">
        <v>2</v>
      </c>
      <c r="F25" s="100">
        <f>'OE - Puj,k - ALL.5D '!F25</f>
        <v>0</v>
      </c>
      <c r="G25" s="101" t="s">
        <v>38</v>
      </c>
      <c r="H25" s="103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98">
        <v>94</v>
      </c>
      <c r="F26" s="100">
        <f>'OE - Puj,k - ALL.5D '!F26</f>
        <v>0</v>
      </c>
      <c r="G26" s="101" t="s">
        <v>39</v>
      </c>
      <c r="H26" s="103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98">
        <v>2</v>
      </c>
      <c r="F27" s="100">
        <f>'OE - Puj,k - ALL.5D '!F27</f>
        <v>0</v>
      </c>
      <c r="G27" s="101" t="s">
        <v>38</v>
      </c>
      <c r="H27" s="103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98">
        <v>94</v>
      </c>
      <c r="F28" s="100">
        <f>'OE - Puj,k - ALL.5D '!F28</f>
        <v>0</v>
      </c>
      <c r="G28" s="101" t="s">
        <v>39</v>
      </c>
      <c r="H28" s="103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98">
        <v>2</v>
      </c>
      <c r="F29" s="100">
        <f>'OE - Puj,k - ALL.5D '!F29</f>
        <v>0</v>
      </c>
      <c r="G29" s="101" t="s">
        <v>38</v>
      </c>
      <c r="H29" s="103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98">
        <v>94</v>
      </c>
      <c r="F30" s="100">
        <f>'OE - Puj,k - ALL.5D '!F30</f>
        <v>0</v>
      </c>
      <c r="G30" s="101" t="s">
        <v>39</v>
      </c>
      <c r="H30" s="103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98">
        <v>2</v>
      </c>
      <c r="F31" s="100">
        <f>'OE - Puj,k - ALL.5D '!F31</f>
        <v>0</v>
      </c>
      <c r="G31" s="101" t="s">
        <v>38</v>
      </c>
      <c r="H31" s="103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98">
        <v>94</v>
      </c>
      <c r="F32" s="100">
        <f>'OE - Puj,k - ALL.5D '!F32</f>
        <v>0</v>
      </c>
      <c r="G32" s="101" t="s">
        <v>39</v>
      </c>
      <c r="H32" s="103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98">
        <v>2</v>
      </c>
      <c r="F33" s="100">
        <f>'OE - Puj,k - ALL.5D '!F33</f>
        <v>0</v>
      </c>
      <c r="G33" s="101" t="s">
        <v>38</v>
      </c>
      <c r="H33" s="103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98">
        <v>94</v>
      </c>
      <c r="F34" s="100">
        <f>'OE - Puj,k - ALL.5D '!F34</f>
        <v>0</v>
      </c>
      <c r="G34" s="101" t="s">
        <v>39</v>
      </c>
      <c r="H34" s="103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98">
        <v>2</v>
      </c>
      <c r="F35" s="100">
        <f>'OE - Puj,k - ALL.5D '!F35</f>
        <v>0</v>
      </c>
      <c r="G35" s="101" t="s">
        <v>38</v>
      </c>
      <c r="H35" s="103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98">
        <v>94</v>
      </c>
      <c r="F36" s="100">
        <f>'OE - Puj,k - ALL.5D '!F36</f>
        <v>0</v>
      </c>
      <c r="G36" s="101" t="s">
        <v>39</v>
      </c>
      <c r="H36" s="103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99">
        <v>2</v>
      </c>
      <c r="F37" s="100">
        <f>'OE - Puj,k - ALL.5D '!F37</f>
        <v>0</v>
      </c>
      <c r="G37" s="102" t="s">
        <v>38</v>
      </c>
      <c r="H37" s="103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99">
        <v>94</v>
      </c>
      <c r="F38" s="100">
        <f>'OE - Puj,k - ALL.5D '!F38</f>
        <v>0</v>
      </c>
      <c r="G38" s="102" t="s">
        <v>39</v>
      </c>
      <c r="H38" s="103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99">
        <v>2</v>
      </c>
      <c r="F39" s="100">
        <f>'OE - Puj,k - ALL.5D '!F39</f>
        <v>0</v>
      </c>
      <c r="G39" s="102" t="s">
        <v>38</v>
      </c>
      <c r="H39" s="103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99">
        <v>94</v>
      </c>
      <c r="F40" s="100">
        <f>'OE - Puj,k - ALL.5D '!F40</f>
        <v>0</v>
      </c>
      <c r="G40" s="102" t="s">
        <v>39</v>
      </c>
      <c r="H40" s="103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99">
        <v>2</v>
      </c>
      <c r="F41" s="100">
        <f>'OE - Puj,k - ALL.5D '!F41</f>
        <v>0</v>
      </c>
      <c r="G41" s="102" t="s">
        <v>38</v>
      </c>
      <c r="H41" s="103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99">
        <v>94</v>
      </c>
      <c r="F42" s="100">
        <f>'OE - Puj,k - ALL.5D '!F42</f>
        <v>0</v>
      </c>
      <c r="G42" s="102" t="s">
        <v>39</v>
      </c>
      <c r="H42" s="103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99">
        <v>2</v>
      </c>
      <c r="F43" s="100">
        <f>'OE - Puj,k - ALL.5D '!F43</f>
        <v>0</v>
      </c>
      <c r="G43" s="102" t="s">
        <v>38</v>
      </c>
      <c r="H43" s="103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99">
        <v>94</v>
      </c>
      <c r="F44" s="100">
        <f>'OE - Puj,k - ALL.5D '!F44</f>
        <v>0</v>
      </c>
      <c r="G44" s="102" t="s">
        <v>39</v>
      </c>
      <c r="H44" s="103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99">
        <v>2</v>
      </c>
      <c r="F45" s="100">
        <f>'OE - Puj,k - ALL.5D '!F45</f>
        <v>0</v>
      </c>
      <c r="G45" s="102" t="s">
        <v>38</v>
      </c>
      <c r="H45" s="103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99">
        <v>94</v>
      </c>
      <c r="F46" s="100">
        <f>'OE - Puj,k - ALL.5D '!F46</f>
        <v>0</v>
      </c>
      <c r="G46" s="102" t="s">
        <v>39</v>
      </c>
      <c r="H46" s="103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99">
        <v>2</v>
      </c>
      <c r="F47" s="100">
        <f>'OE - Puj,k - ALL.5D '!F47</f>
        <v>0</v>
      </c>
      <c r="G47" s="102" t="s">
        <v>38</v>
      </c>
      <c r="H47" s="103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99">
        <v>94</v>
      </c>
      <c r="F48" s="100">
        <f>'OE - Puj,k - ALL.5D '!F48</f>
        <v>0</v>
      </c>
      <c r="G48" s="102" t="s">
        <v>39</v>
      </c>
      <c r="H48" s="103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99">
        <v>2</v>
      </c>
      <c r="F49" s="100">
        <f>'OE - Puj,k - ALL.5D '!F49</f>
        <v>0</v>
      </c>
      <c r="G49" s="102" t="s">
        <v>38</v>
      </c>
      <c r="H49" s="103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99">
        <v>94</v>
      </c>
      <c r="F50" s="100">
        <f>'OE - Puj,k - ALL.5D '!F50</f>
        <v>0</v>
      </c>
      <c r="G50" s="102" t="s">
        <v>39</v>
      </c>
      <c r="H50" s="103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99">
        <v>2</v>
      </c>
      <c r="F51" s="100">
        <f>'OE - Puj,k - ALL.5D '!F51</f>
        <v>0</v>
      </c>
      <c r="G51" s="102" t="s">
        <v>38</v>
      </c>
      <c r="H51" s="103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99">
        <v>94</v>
      </c>
      <c r="F52" s="100">
        <f>'OE - Puj,k - ALL.5D '!F52</f>
        <v>0</v>
      </c>
      <c r="G52" s="102" t="s">
        <v>39</v>
      </c>
      <c r="H52" s="103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99">
        <v>2</v>
      </c>
      <c r="F53" s="100">
        <f>'OE - Puj,k - ALL.5D '!F53</f>
        <v>0</v>
      </c>
      <c r="G53" s="102" t="s">
        <v>38</v>
      </c>
      <c r="H53" s="103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99">
        <v>94</v>
      </c>
      <c r="F54" s="100">
        <f>'OE - Puj,k - ALL.5D '!F54</f>
        <v>0</v>
      </c>
      <c r="G54" s="102" t="s">
        <v>39</v>
      </c>
      <c r="H54" s="103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99">
        <v>7</v>
      </c>
      <c r="F55" s="100">
        <f>'OE - Puj,k - ALL.5D '!F55</f>
        <v>0</v>
      </c>
      <c r="G55" s="102" t="s">
        <v>38</v>
      </c>
      <c r="H55" s="103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99">
        <v>329</v>
      </c>
      <c r="F56" s="100">
        <f>'OE - Puj,k - ALL.5D '!F56</f>
        <v>0</v>
      </c>
      <c r="G56" s="102" t="s">
        <v>39</v>
      </c>
      <c r="H56" s="103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99">
        <v>11</v>
      </c>
      <c r="F57" s="100">
        <f>'OE - Puj,k - ALL.5D '!F57</f>
        <v>0</v>
      </c>
      <c r="G57" s="102" t="s">
        <v>38</v>
      </c>
      <c r="H57" s="103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99">
        <v>517</v>
      </c>
      <c r="F58" s="100">
        <f>'OE - Puj,k - ALL.5D '!F58</f>
        <v>0</v>
      </c>
      <c r="G58" s="102" t="s">
        <v>39</v>
      </c>
      <c r="H58" s="103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99">
        <v>1</v>
      </c>
      <c r="F59" s="100">
        <f>'OE - Puj,k - ALL.5D '!F59</f>
        <v>0</v>
      </c>
      <c r="G59" s="102" t="s">
        <v>38</v>
      </c>
      <c r="H59" s="103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99">
        <v>47</v>
      </c>
      <c r="F60" s="100">
        <f>'OE - Puj,k - ALL.5D '!F60</f>
        <v>0</v>
      </c>
      <c r="G60" s="102" t="s">
        <v>39</v>
      </c>
      <c r="H60" s="103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99">
        <v>1</v>
      </c>
      <c r="F61" s="100">
        <f>'OE - Puj,k - ALL.5D '!F61</f>
        <v>0</v>
      </c>
      <c r="G61" s="102" t="s">
        <v>38</v>
      </c>
      <c r="H61" s="103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99">
        <v>47</v>
      </c>
      <c r="F62" s="100">
        <f>'OE - Puj,k - ALL.5D '!F62</f>
        <v>0</v>
      </c>
      <c r="G62" s="102" t="s">
        <v>39</v>
      </c>
      <c r="H62" s="103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99">
        <v>1</v>
      </c>
      <c r="F63" s="100">
        <f>'OE - Puj,k - ALL.5D '!F63</f>
        <v>0</v>
      </c>
      <c r="G63" s="102" t="s">
        <v>38</v>
      </c>
      <c r="H63" s="103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99">
        <v>47</v>
      </c>
      <c r="F64" s="100">
        <f>'OE - Puj,k - ALL.5D '!F64</f>
        <v>0</v>
      </c>
      <c r="G64" s="102" t="s">
        <v>39</v>
      </c>
      <c r="H64" s="103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99">
        <v>2</v>
      </c>
      <c r="F65" s="100">
        <f>'OE - Puj,k - ALL.5D '!F65</f>
        <v>0</v>
      </c>
      <c r="G65" s="102" t="s">
        <v>38</v>
      </c>
      <c r="H65" s="103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99">
        <v>94</v>
      </c>
      <c r="F66" s="100">
        <f>'OE - Puj,k - ALL.5D '!F66</f>
        <v>0</v>
      </c>
      <c r="G66" s="102" t="s">
        <v>39</v>
      </c>
      <c r="H66" s="103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99">
        <v>2</v>
      </c>
      <c r="F67" s="100">
        <f>'OE - Puj,k - ALL.5D '!F67</f>
        <v>0</v>
      </c>
      <c r="G67" s="102" t="s">
        <v>38</v>
      </c>
      <c r="H67" s="103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99">
        <v>94</v>
      </c>
      <c r="F68" s="100">
        <f>'OE - Puj,k - ALL.5D '!F68</f>
        <v>0</v>
      </c>
      <c r="G68" s="102" t="s">
        <v>39</v>
      </c>
      <c r="H68" s="103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99">
        <v>2</v>
      </c>
      <c r="F69" s="100">
        <f>'OE - Puj,k - ALL.5D '!F69</f>
        <v>0</v>
      </c>
      <c r="G69" s="102" t="s">
        <v>38</v>
      </c>
      <c r="H69" s="103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99">
        <v>94</v>
      </c>
      <c r="F70" s="100">
        <f>'OE - Puj,k - ALL.5D '!F70</f>
        <v>0</v>
      </c>
      <c r="G70" s="102" t="s">
        <v>39</v>
      </c>
      <c r="H70" s="103">
        <f t="shared" si="1"/>
        <v>0</v>
      </c>
    </row>
    <row r="71" spans="1:13" ht="28" customHeight="1" thickBot="1" x14ac:dyDescent="0.4">
      <c r="A71" s="172" t="s">
        <v>202</v>
      </c>
      <c r="B71" s="172"/>
      <c r="C71" s="172"/>
      <c r="D71" s="172"/>
      <c r="E71" s="172"/>
      <c r="F71" s="172"/>
      <c r="G71" s="172"/>
      <c r="H71" s="172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3" t="s">
        <v>246</v>
      </c>
      <c r="K72" s="176"/>
      <c r="L72" s="176"/>
      <c r="M72" s="177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10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3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4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470</v>
      </c>
      <c r="F74" s="72">
        <f>'OE - Puj,k - ALL.5D '!F4</f>
        <v>0</v>
      </c>
      <c r="G74" s="12" t="s">
        <v>39</v>
      </c>
      <c r="H74" s="3">
        <f t="shared" si="2"/>
        <v>0</v>
      </c>
      <c r="J74" s="75" t="s">
        <v>212</v>
      </c>
      <c r="K74" s="76" cm="1">
        <f t="array" ref="K74">SUMPRODUCT((H73:H166)*($G73:$G166="Canone Mensile")*($C73:$C166="C_ADV"))+('1a) Opz CoS Real Time-dettaglio'!K148*'OE - Puj,k - ALL.5D '!$F$101)</f>
        <v>0</v>
      </c>
      <c r="L74" s="77"/>
      <c r="M74" s="78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28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1316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26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1222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22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1034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11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517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11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517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329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329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46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2162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64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3008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48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2256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4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188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2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94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6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282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6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282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2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94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7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329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19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893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18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846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658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7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329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7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329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4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188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4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188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68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3196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95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4465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72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3384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7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329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4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188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423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9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423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2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94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3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141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4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188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7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329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376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1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47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2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94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10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470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21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987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9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423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7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329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2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94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10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470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8" customHeight="1" thickBot="1" x14ac:dyDescent="0.4">
      <c r="A167" s="172" t="s">
        <v>250</v>
      </c>
      <c r="B167" s="172"/>
      <c r="C167" s="172"/>
      <c r="D167" s="172"/>
      <c r="E167" s="172"/>
      <c r="F167" s="172"/>
      <c r="G167" s="172"/>
      <c r="H167" s="172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3" t="s">
        <v>251</v>
      </c>
      <c r="K168" s="176"/>
      <c r="L168" s="176"/>
      <c r="M168" s="177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2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3" t="s">
        <v>209</v>
      </c>
      <c r="K169" s="36" cm="1">
        <f t="array" ref="K169">SUMPRODUCT((H169:H236)*($G169:$G236="Una Tantum")*($C169:$C236="C_STD"))</f>
        <v>0</v>
      </c>
      <c r="M169" s="74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94</v>
      </c>
      <c r="F170" s="72">
        <f>'OE - Puj,k - ALL.5D '!F4</f>
        <v>0</v>
      </c>
      <c r="G170" s="12" t="s">
        <v>39</v>
      </c>
      <c r="H170" s="3">
        <f t="shared" si="5"/>
        <v>0</v>
      </c>
      <c r="J170" s="73" t="s">
        <v>210</v>
      </c>
      <c r="K170" s="36" cm="1">
        <f t="array" ref="K170">SUMPRODUCT((H169:H236)*($G169:$G236="Una Tantum")*($C169:$C236="C_ADV"))</f>
        <v>0</v>
      </c>
      <c r="M170" s="74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</v>
      </c>
      <c r="F171" s="72">
        <f>'OE - Puj,k - ALL.5D '!F5</f>
        <v>0</v>
      </c>
      <c r="G171" s="12" t="s">
        <v>38</v>
      </c>
      <c r="H171" s="3">
        <f t="shared" si="5"/>
        <v>0</v>
      </c>
      <c r="J171" s="73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4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94</v>
      </c>
      <c r="F172" s="72">
        <f>'OE - Puj,k - ALL.5D '!F6</f>
        <v>0</v>
      </c>
      <c r="G172" s="12" t="s">
        <v>39</v>
      </c>
      <c r="H172" s="3">
        <f t="shared" si="5"/>
        <v>0</v>
      </c>
      <c r="J172" s="75" t="s">
        <v>212</v>
      </c>
      <c r="K172" s="76" cm="1">
        <f t="array" ref="K172">SUMPRODUCT((H169:H236)*($G169:$G236="Canone Mensile")*($C169:$C236="C_ADV"))+('1a) Opz CoS Real Time-dettaglio'!K219*'OE - Puj,k - ALL.5D '!$F$101)</f>
        <v>0</v>
      </c>
      <c r="L172" s="77"/>
      <c r="M172" s="78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2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94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2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94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2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94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2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94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2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94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2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94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28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1316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44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2068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31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1457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517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10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470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26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1222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5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235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2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94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5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235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1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47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2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94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2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94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1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47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1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47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1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47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1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47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42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1974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67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3149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46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2162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17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799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14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658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39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1833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8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376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3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141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7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329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fUtavOUxkjffDkSRcA/p50oOcJTa9O+2OkfGr3pLQSrVObImTO0H5dlrZS5xKfUHUliKQPqhBMDS5ePZTaIFgw==" saltValue="pilXc7NSpSxpva0oVXrFQg==" spinCount="100000" sheet="1" objects="1" scenarios="1" selectLockedCells="1" selectUnlockedCells="1"/>
  <mergeCells count="6">
    <mergeCell ref="J168:M168"/>
    <mergeCell ref="A1:H1"/>
    <mergeCell ref="A71:H71"/>
    <mergeCell ref="A167:H167"/>
    <mergeCell ref="J2:M2"/>
    <mergeCell ref="J72:M7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J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0" ht="21" customHeight="1" thickBot="1" x14ac:dyDescent="0.4">
      <c r="A1" s="172" t="s">
        <v>203</v>
      </c>
      <c r="B1" s="172"/>
      <c r="C1" s="172"/>
      <c r="D1" s="172"/>
      <c r="E1" s="172"/>
      <c r="F1" s="172"/>
      <c r="G1" s="172"/>
    </row>
    <row r="2" spans="1:10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173" t="s">
        <v>208</v>
      </c>
      <c r="J2" s="177"/>
    </row>
    <row r="3" spans="1:10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274950</v>
      </c>
      <c r="F3" s="86">
        <f>'OE - Puj,k - ALL.5D '!F117</f>
        <v>0</v>
      </c>
      <c r="G3" s="8">
        <f t="shared" ref="G3:G10" si="0">$F3*E3</f>
        <v>0</v>
      </c>
      <c r="I3" s="83" t="s">
        <v>206</v>
      </c>
      <c r="J3" s="111">
        <f>SUM(G3:G8)</f>
        <v>0</v>
      </c>
    </row>
    <row r="4" spans="1:10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103400</v>
      </c>
      <c r="F4" s="86">
        <f>'OE - Puj,k - ALL.5D '!F118</f>
        <v>0</v>
      </c>
      <c r="G4" s="8">
        <f t="shared" si="0"/>
        <v>0</v>
      </c>
      <c r="I4" s="84" t="s">
        <v>207</v>
      </c>
      <c r="J4" s="112">
        <f>SUM(G9:G10)</f>
        <v>0</v>
      </c>
    </row>
    <row r="5" spans="1:10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202100</v>
      </c>
      <c r="F5" s="86">
        <f>'OE - Puj,k - ALL.5D '!F119</f>
        <v>0</v>
      </c>
      <c r="G5" s="8">
        <f t="shared" si="0"/>
        <v>0</v>
      </c>
    </row>
    <row r="6" spans="1:10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141000</v>
      </c>
      <c r="F6" s="86">
        <f>'OE - Puj,k - ALL.5D '!F120</f>
        <v>0</v>
      </c>
      <c r="G6" s="8">
        <f t="shared" si="0"/>
        <v>0</v>
      </c>
    </row>
    <row r="7" spans="1:10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954100</v>
      </c>
      <c r="F7" s="86">
        <f>'OE - Puj,k - ALL.5D '!F121</f>
        <v>0</v>
      </c>
      <c r="G7" s="8">
        <f t="shared" si="0"/>
        <v>0</v>
      </c>
    </row>
    <row r="8" spans="1:10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108100</v>
      </c>
      <c r="F8" s="86">
        <f>'OE - Puj,k - ALL.5D '!F122</f>
        <v>0</v>
      </c>
      <c r="G8" s="8">
        <f t="shared" si="0"/>
        <v>0</v>
      </c>
    </row>
    <row r="9" spans="1:10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693250</v>
      </c>
      <c r="F9" s="86">
        <f>'OE - Puj,k - ALL.5D '!F123</f>
        <v>0</v>
      </c>
      <c r="G9" s="8">
        <f t="shared" si="0"/>
        <v>0</v>
      </c>
    </row>
    <row r="10" spans="1:10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230300</v>
      </c>
      <c r="F10" s="86">
        <f>'OE - Puj,k - ALL.5D '!F124</f>
        <v>0</v>
      </c>
      <c r="G10" s="8">
        <f t="shared" si="0"/>
        <v>0</v>
      </c>
    </row>
    <row r="13" spans="1:10" s="1" customFormat="1" ht="12" x14ac:dyDescent="0.3">
      <c r="E13" s="25"/>
    </row>
    <row r="14" spans="1:10" s="1" customFormat="1" ht="12" x14ac:dyDescent="0.3">
      <c r="E14" s="25"/>
    </row>
    <row r="15" spans="1:10" s="1" customFormat="1" ht="12" x14ac:dyDescent="0.3">
      <c r="E15" s="25"/>
    </row>
  </sheetData>
  <sheetProtection algorithmName="SHA-512" hashValue="Lw2fS37CWgKG4/VBpIqqKbaxLpfNe1xZUu8gQZ1d6rZS++rba3FLSj1ntxRe29yVmznH6wweg31bVuXwJEMlxA==" saltValue="m9jNK7An4pAQnZwLAeVmdQ==" spinCount="100000" sheet="1" objects="1" scenarios="1" selectLockedCells="1" selectUnlockedCells="1"/>
  <mergeCells count="2">
    <mergeCell ref="I2:J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2025-04-14T17:03:57Z</dcterms:modified>
</cp:coreProperties>
</file>